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SWEPCO/Texas/Riders/SWEPCO EECRFs/2025 EECRF/Workpapers/"/>
    </mc:Choice>
  </mc:AlternateContent>
  <xr:revisionPtr revIDLastSave="175" documentId="8_{DF4D1900-49B2-4D24-A9AD-2D314D3F449C}" xr6:coauthVersionLast="47" xr6:coauthVersionMax="47" xr10:uidLastSave="{EAEE19C8-D763-491F-9DD0-717689966E15}"/>
  <bookViews>
    <workbookView xWindow="28680" yWindow="-120" windowWidth="29040" windowHeight="16440" tabRatio="664" firstSheet="5" activeTab="7" xr2:uid="{D5DDF4E9-281E-4A45-B8D6-444B9539D27F}"/>
  </bookViews>
  <sheets>
    <sheet name="Support Tables" sheetId="16" r:id="rId1"/>
    <sheet name="County Support Tables" sheetId="17" r:id="rId2"/>
    <sheet name="Goals and Projections Summary" sheetId="3" r:id="rId3"/>
    <sheet name="Program Portfolio" sheetId="4" r:id="rId4"/>
    <sheet name="Customer Class" sheetId="5" r:id="rId5"/>
    <sheet name="Annual Growth Demand and Energy" sheetId="6" r:id="rId6"/>
    <sheet name="Projected Demand and Energy" sheetId="7" r:id="rId7"/>
    <sheet name="Projected Budget" sheetId="8" r:id="rId8"/>
    <sheet name="Historical Demand Energy Goals" sheetId="9" r:id="rId9"/>
    <sheet name="Projected v Reported &amp; Verified" sheetId="10" r:id="rId10"/>
    <sheet name="Historical Incentive and Admin" sheetId="11" r:id="rId11"/>
    <sheet name="Program Funding Prev Yr" sheetId="12" r:id="rId12"/>
    <sheet name="EECRF" sheetId="15" r:id="rId13"/>
    <sheet name="by-County" sheetId="14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7" l="1"/>
  <c r="G114" i="16"/>
  <c r="AB23" i="14"/>
  <c r="AC23" i="14"/>
  <c r="AB5" i="14"/>
  <c r="AB6" i="14"/>
  <c r="AC6" i="14"/>
  <c r="AB7" i="14"/>
  <c r="AC7" i="14"/>
  <c r="AB8" i="14"/>
  <c r="AC8" i="14"/>
  <c r="AB9" i="14"/>
  <c r="AC9" i="14"/>
  <c r="AB10" i="14"/>
  <c r="AC10" i="14"/>
  <c r="AB11" i="14"/>
  <c r="AC11" i="14"/>
  <c r="AB12" i="14"/>
  <c r="AC12" i="14"/>
  <c r="AB13" i="14"/>
  <c r="AC13" i="14"/>
  <c r="AB14" i="14"/>
  <c r="AC14" i="14"/>
  <c r="AB15" i="14"/>
  <c r="AC15" i="14"/>
  <c r="AB16" i="14"/>
  <c r="AC16" i="14"/>
  <c r="AB17" i="14"/>
  <c r="AC17" i="14"/>
  <c r="AB18" i="14"/>
  <c r="AC18" i="14"/>
  <c r="AB19" i="14"/>
  <c r="AC19" i="14"/>
  <c r="AB20" i="14"/>
  <c r="AC20" i="14"/>
  <c r="AB21" i="14"/>
  <c r="AC21" i="14"/>
  <c r="AB22" i="14"/>
  <c r="AC22" i="14"/>
  <c r="AC5" i="14"/>
  <c r="F13" i="10"/>
  <c r="E13" i="10" l="1"/>
  <c r="F8" i="10"/>
  <c r="E8" i="10"/>
  <c r="F15" i="10" a="1"/>
  <c r="F15" i="10" s="1"/>
  <c r="F12" i="10" a="1"/>
  <c r="F12" i="10" s="1"/>
  <c r="F10" i="10" a="1"/>
  <c r="F10" i="10" s="1"/>
  <c r="F9" i="10" a="1"/>
  <c r="F9" i="10" s="1"/>
  <c r="F7" i="10" a="1"/>
  <c r="F7" i="10" s="1"/>
  <c r="F6" i="10" a="1"/>
  <c r="F6" i="10" s="1"/>
  <c r="E15" i="10" a="1"/>
  <c r="E15" i="10" s="1"/>
  <c r="E12" i="10"/>
  <c r="E12" i="10" a="1"/>
  <c r="E7" i="10" a="1"/>
  <c r="E7" i="10" s="1"/>
  <c r="E9" i="10" a="1"/>
  <c r="E9" i="10" s="1"/>
  <c r="E10" i="10" a="1"/>
  <c r="E10" i="10" s="1"/>
  <c r="E6" i="10" a="1"/>
  <c r="E6" i="10" s="1"/>
  <c r="V33" i="17" l="1"/>
  <c r="U33" i="17"/>
  <c r="R5" i="17"/>
  <c r="S5" i="17"/>
  <c r="R6" i="17"/>
  <c r="S6" i="17"/>
  <c r="R7" i="17"/>
  <c r="S7" i="17"/>
  <c r="R8" i="17"/>
  <c r="S8" i="17"/>
  <c r="R9" i="17"/>
  <c r="S9" i="17"/>
  <c r="R10" i="17"/>
  <c r="S10" i="17"/>
  <c r="R11" i="17"/>
  <c r="S11" i="17"/>
  <c r="R12" i="17"/>
  <c r="S12" i="17"/>
  <c r="R13" i="17"/>
  <c r="S13" i="17"/>
  <c r="R14" i="17"/>
  <c r="S14" i="17"/>
  <c r="R15" i="17"/>
  <c r="S15" i="17"/>
  <c r="R16" i="17"/>
  <c r="S16" i="17"/>
  <c r="R17" i="17"/>
  <c r="S17" i="17"/>
  <c r="R18" i="17"/>
  <c r="S18" i="17"/>
  <c r="R19" i="17"/>
  <c r="S19" i="17"/>
  <c r="R20" i="17"/>
  <c r="S20" i="17"/>
  <c r="R21" i="17"/>
  <c r="S21" i="17"/>
  <c r="R22" i="17"/>
  <c r="S22" i="17"/>
  <c r="R23" i="17"/>
  <c r="S23" i="17"/>
  <c r="R24" i="17"/>
  <c r="S24" i="17"/>
  <c r="R25" i="17"/>
  <c r="S25" i="17"/>
  <c r="R26" i="17"/>
  <c r="S26" i="17"/>
  <c r="R27" i="17"/>
  <c r="S27" i="17"/>
  <c r="R28" i="17"/>
  <c r="S28" i="17"/>
  <c r="R29" i="17"/>
  <c r="S29" i="17"/>
  <c r="R30" i="17"/>
  <c r="S30" i="17"/>
  <c r="R31" i="17"/>
  <c r="S31" i="17"/>
  <c r="R32" i="17"/>
  <c r="S32" i="17"/>
  <c r="R33" i="17"/>
  <c r="S33" i="17"/>
  <c r="R34" i="17"/>
  <c r="S34" i="17"/>
  <c r="R35" i="17"/>
  <c r="S35" i="17"/>
  <c r="R36" i="17"/>
  <c r="S36" i="17"/>
  <c r="R37" i="17"/>
  <c r="S37" i="17"/>
  <c r="R38" i="17"/>
  <c r="S38" i="17"/>
  <c r="R39" i="17"/>
  <c r="S39" i="17"/>
  <c r="R40" i="17"/>
  <c r="S40" i="17"/>
  <c r="R41" i="17"/>
  <c r="S41" i="17"/>
  <c r="R42" i="17"/>
  <c r="S42" i="17"/>
  <c r="R43" i="17"/>
  <c r="S43" i="17"/>
  <c r="R44" i="17"/>
  <c r="S44" i="17"/>
  <c r="R45" i="17"/>
  <c r="S45" i="17"/>
  <c r="R46" i="17"/>
  <c r="S46" i="17"/>
  <c r="R47" i="17"/>
  <c r="S47" i="17"/>
  <c r="R48" i="17"/>
  <c r="S48" i="17"/>
  <c r="R49" i="17"/>
  <c r="S49" i="17"/>
  <c r="R50" i="17"/>
  <c r="S50" i="17"/>
  <c r="R51" i="17"/>
  <c r="S51" i="17"/>
  <c r="R52" i="17"/>
  <c r="S52" i="17"/>
  <c r="R53" i="17"/>
  <c r="S53" i="17"/>
  <c r="R54" i="17"/>
  <c r="S54" i="17"/>
  <c r="R55" i="17"/>
  <c r="S55" i="17"/>
  <c r="R56" i="17"/>
  <c r="S56" i="17"/>
  <c r="R57" i="17"/>
  <c r="S57" i="17"/>
  <c r="R58" i="17"/>
  <c r="S58" i="17"/>
  <c r="R59" i="17"/>
  <c r="S59" i="17"/>
  <c r="R60" i="17"/>
  <c r="S60" i="17"/>
  <c r="R61" i="17"/>
  <c r="S61" i="17"/>
  <c r="R62" i="17"/>
  <c r="S62" i="17"/>
  <c r="R63" i="17"/>
  <c r="S63" i="17"/>
  <c r="R64" i="17"/>
  <c r="S64" i="17"/>
  <c r="R65" i="17"/>
  <c r="S65" i="17"/>
  <c r="R66" i="17"/>
  <c r="S66" i="17"/>
  <c r="R67" i="17"/>
  <c r="S67" i="17"/>
  <c r="R68" i="17"/>
  <c r="S68" i="17"/>
  <c r="R69" i="17"/>
  <c r="S69" i="17"/>
  <c r="R70" i="17"/>
  <c r="S70" i="17"/>
  <c r="R71" i="17"/>
  <c r="S71" i="17"/>
  <c r="R72" i="17"/>
  <c r="S72" i="17"/>
  <c r="R73" i="17"/>
  <c r="S73" i="17"/>
  <c r="R74" i="17"/>
  <c r="S74" i="17"/>
  <c r="R75" i="17"/>
  <c r="S75" i="17"/>
  <c r="R76" i="17"/>
  <c r="S76" i="17"/>
  <c r="R77" i="17"/>
  <c r="S77" i="17"/>
  <c r="R78" i="17"/>
  <c r="S78" i="17"/>
  <c r="R79" i="17"/>
  <c r="S79" i="17"/>
  <c r="R80" i="17"/>
  <c r="S80" i="17"/>
  <c r="R81" i="17"/>
  <c r="S81" i="17"/>
  <c r="R82" i="17"/>
  <c r="S82" i="17"/>
  <c r="R83" i="17"/>
  <c r="S83" i="17"/>
  <c r="R84" i="17"/>
  <c r="S84" i="17"/>
  <c r="R85" i="17"/>
  <c r="S85" i="17"/>
  <c r="R86" i="17"/>
  <c r="S86" i="17"/>
  <c r="R87" i="17"/>
  <c r="S87" i="17"/>
  <c r="R88" i="17"/>
  <c r="S88" i="17"/>
  <c r="R89" i="17"/>
  <c r="S89" i="17"/>
  <c r="R90" i="17"/>
  <c r="S90" i="17"/>
  <c r="R91" i="17"/>
  <c r="S91" i="17"/>
  <c r="R92" i="17"/>
  <c r="S92" i="17"/>
  <c r="R93" i="17"/>
  <c r="S93" i="17"/>
  <c r="R94" i="17"/>
  <c r="S94" i="17"/>
  <c r="S4" i="17"/>
  <c r="R4" i="17"/>
  <c r="H105" i="16"/>
  <c r="G105" i="16"/>
  <c r="H67" i="16"/>
  <c r="G67" i="16"/>
  <c r="H59" i="16"/>
  <c r="G59" i="16"/>
  <c r="H35" i="16"/>
  <c r="G35" i="16"/>
  <c r="H29" i="16"/>
  <c r="G29" i="16"/>
  <c r="O13" i="6" l="1"/>
  <c r="O12" i="6"/>
  <c r="E13" i="16" a="1"/>
  <c r="E13" i="16" s="1"/>
  <c r="F13" i="16" s="1"/>
  <c r="E12" i="16" a="1"/>
  <c r="E12" i="16" s="1"/>
  <c r="G10" i="16" a="1"/>
  <c r="G10" i="16" s="1"/>
  <c r="D28" i="7"/>
  <c r="I28" i="7" s="1"/>
  <c r="C28" i="7"/>
  <c r="H28" i="7" s="1"/>
  <c r="D12" i="7"/>
  <c r="I12" i="7" s="1"/>
  <c r="H12" i="7"/>
  <c r="G13" i="16" a="1"/>
  <c r="G13" i="16" s="1"/>
  <c r="H13" i="16" s="1"/>
  <c r="Z22" i="14"/>
  <c r="Y22" i="14"/>
  <c r="X22" i="14"/>
  <c r="Z21" i="14"/>
  <c r="Y21" i="14"/>
  <c r="X21" i="14"/>
  <c r="Z20" i="14"/>
  <c r="Y20" i="14"/>
  <c r="X20" i="14"/>
  <c r="Z19" i="14"/>
  <c r="Y19" i="14"/>
  <c r="X19" i="14"/>
  <c r="Z18" i="14"/>
  <c r="Y18" i="14"/>
  <c r="X18" i="14"/>
  <c r="Z17" i="14"/>
  <c r="Y17" i="14"/>
  <c r="X17" i="14"/>
  <c r="Z16" i="14"/>
  <c r="Y16" i="14"/>
  <c r="X16" i="14"/>
  <c r="Z15" i="14"/>
  <c r="Y15" i="14"/>
  <c r="X15" i="14"/>
  <c r="Z14" i="14"/>
  <c r="Y14" i="14"/>
  <c r="X14" i="14"/>
  <c r="Z13" i="14"/>
  <c r="Y13" i="14"/>
  <c r="X13" i="14"/>
  <c r="Z12" i="14"/>
  <c r="Y12" i="14"/>
  <c r="X12" i="14"/>
  <c r="Z11" i="14"/>
  <c r="Y11" i="14"/>
  <c r="X11" i="14"/>
  <c r="Z10" i="14"/>
  <c r="Y10" i="14"/>
  <c r="X10" i="14"/>
  <c r="Z9" i="14"/>
  <c r="Y9" i="14"/>
  <c r="X9" i="14"/>
  <c r="Z8" i="14"/>
  <c r="Y8" i="14"/>
  <c r="X8" i="14"/>
  <c r="Z7" i="14"/>
  <c r="Y7" i="14"/>
  <c r="X7" i="14"/>
  <c r="Z6" i="14"/>
  <c r="Y6" i="14"/>
  <c r="X6" i="14"/>
  <c r="Z5" i="14"/>
  <c r="Y5" i="14"/>
  <c r="X5" i="14"/>
  <c r="T22" i="14"/>
  <c r="S22" i="14"/>
  <c r="R22" i="14"/>
  <c r="T21" i="14"/>
  <c r="S21" i="14"/>
  <c r="R21" i="14"/>
  <c r="T20" i="14"/>
  <c r="S20" i="14"/>
  <c r="R20" i="14"/>
  <c r="T19" i="14"/>
  <c r="S19" i="14"/>
  <c r="R19" i="14"/>
  <c r="T18" i="14"/>
  <c r="S18" i="14"/>
  <c r="R18" i="14"/>
  <c r="T17" i="14"/>
  <c r="S17" i="14"/>
  <c r="R17" i="14"/>
  <c r="T16" i="14"/>
  <c r="S16" i="14"/>
  <c r="R16" i="14"/>
  <c r="T15" i="14"/>
  <c r="S15" i="14"/>
  <c r="R15" i="14"/>
  <c r="T14" i="14"/>
  <c r="S14" i="14"/>
  <c r="R14" i="14"/>
  <c r="T13" i="14"/>
  <c r="S13" i="14"/>
  <c r="R13" i="14"/>
  <c r="T12" i="14"/>
  <c r="S12" i="14"/>
  <c r="R12" i="14"/>
  <c r="T11" i="14"/>
  <c r="S11" i="14"/>
  <c r="R11" i="14"/>
  <c r="T10" i="14"/>
  <c r="S10" i="14"/>
  <c r="R10" i="14"/>
  <c r="T9" i="14"/>
  <c r="S9" i="14"/>
  <c r="R9" i="14"/>
  <c r="T8" i="14"/>
  <c r="S8" i="14"/>
  <c r="R8" i="14"/>
  <c r="T7" i="14"/>
  <c r="S7" i="14"/>
  <c r="R7" i="14"/>
  <c r="T6" i="14"/>
  <c r="S6" i="14"/>
  <c r="R6" i="14"/>
  <c r="T5" i="14"/>
  <c r="S5" i="14"/>
  <c r="R5" i="14"/>
  <c r="Q22" i="14"/>
  <c r="P22" i="14"/>
  <c r="O22" i="14"/>
  <c r="Q21" i="14"/>
  <c r="P21" i="14"/>
  <c r="O21" i="14"/>
  <c r="Q20" i="14"/>
  <c r="P20" i="14"/>
  <c r="O20" i="14"/>
  <c r="Q19" i="14"/>
  <c r="P19" i="14"/>
  <c r="O19" i="14"/>
  <c r="Q18" i="14"/>
  <c r="P18" i="14"/>
  <c r="O18" i="14"/>
  <c r="Q17" i="14"/>
  <c r="P17" i="14"/>
  <c r="O17" i="14"/>
  <c r="Q16" i="14"/>
  <c r="P16" i="14"/>
  <c r="O16" i="14"/>
  <c r="Q15" i="14"/>
  <c r="P15" i="14"/>
  <c r="O15" i="14"/>
  <c r="Q14" i="14"/>
  <c r="P14" i="14"/>
  <c r="O14" i="14"/>
  <c r="Q13" i="14"/>
  <c r="P13" i="14"/>
  <c r="O13" i="14"/>
  <c r="Q12" i="14"/>
  <c r="P12" i="14"/>
  <c r="O12" i="14"/>
  <c r="Q11" i="14"/>
  <c r="P11" i="14"/>
  <c r="O11" i="14"/>
  <c r="Q10" i="14"/>
  <c r="P10" i="14"/>
  <c r="O10" i="14"/>
  <c r="Q9" i="14"/>
  <c r="P9" i="14"/>
  <c r="O9" i="14"/>
  <c r="Q8" i="14"/>
  <c r="P8" i="14"/>
  <c r="O8" i="14"/>
  <c r="Q7" i="14"/>
  <c r="P7" i="14"/>
  <c r="O7" i="14"/>
  <c r="Q6" i="14"/>
  <c r="P6" i="14"/>
  <c r="O6" i="14"/>
  <c r="Q5" i="14"/>
  <c r="P5" i="14"/>
  <c r="O5" i="14"/>
  <c r="N22" i="14"/>
  <c r="M22" i="14"/>
  <c r="L22" i="14"/>
  <c r="N21" i="14"/>
  <c r="M21" i="14"/>
  <c r="L21" i="14"/>
  <c r="N20" i="14"/>
  <c r="M20" i="14"/>
  <c r="L20" i="14"/>
  <c r="N19" i="14"/>
  <c r="M19" i="14"/>
  <c r="L19" i="14"/>
  <c r="N18" i="14"/>
  <c r="M18" i="14"/>
  <c r="L18" i="14"/>
  <c r="N17" i="14"/>
  <c r="M17" i="14"/>
  <c r="L17" i="14"/>
  <c r="N16" i="14"/>
  <c r="M16" i="14"/>
  <c r="L16" i="14"/>
  <c r="N15" i="14"/>
  <c r="M15" i="14"/>
  <c r="L15" i="14"/>
  <c r="N14" i="14"/>
  <c r="M14" i="14"/>
  <c r="L14" i="14"/>
  <c r="N13" i="14"/>
  <c r="M13" i="14"/>
  <c r="L13" i="14"/>
  <c r="N12" i="14"/>
  <c r="M12" i="14"/>
  <c r="L12" i="14"/>
  <c r="N11" i="14"/>
  <c r="M11" i="14"/>
  <c r="L11" i="14"/>
  <c r="N10" i="14"/>
  <c r="M10" i="14"/>
  <c r="L10" i="14"/>
  <c r="N9" i="14"/>
  <c r="M9" i="14"/>
  <c r="L9" i="14"/>
  <c r="N8" i="14"/>
  <c r="M8" i="14"/>
  <c r="L8" i="14"/>
  <c r="N7" i="14"/>
  <c r="M7" i="14"/>
  <c r="L7" i="14"/>
  <c r="N6" i="14"/>
  <c r="M6" i="14"/>
  <c r="L6" i="14"/>
  <c r="N5" i="14"/>
  <c r="M5" i="14"/>
  <c r="L5" i="14"/>
  <c r="K22" i="14"/>
  <c r="J22" i="14"/>
  <c r="I22" i="14"/>
  <c r="K21" i="14"/>
  <c r="J21" i="14"/>
  <c r="I21" i="14"/>
  <c r="K20" i="14"/>
  <c r="J20" i="14"/>
  <c r="I20" i="14"/>
  <c r="K19" i="14"/>
  <c r="J19" i="14"/>
  <c r="I19" i="14"/>
  <c r="K18" i="14"/>
  <c r="J18" i="14"/>
  <c r="I18" i="14"/>
  <c r="K17" i="14"/>
  <c r="J17" i="14"/>
  <c r="I17" i="14"/>
  <c r="K16" i="14"/>
  <c r="J16" i="14"/>
  <c r="I16" i="14"/>
  <c r="K15" i="14"/>
  <c r="J15" i="14"/>
  <c r="I15" i="14"/>
  <c r="K14" i="14"/>
  <c r="J14" i="14"/>
  <c r="I14" i="14"/>
  <c r="K13" i="14"/>
  <c r="J13" i="14"/>
  <c r="I13" i="14"/>
  <c r="K12" i="14"/>
  <c r="J12" i="14"/>
  <c r="I12" i="14"/>
  <c r="K11" i="14"/>
  <c r="J11" i="14"/>
  <c r="I11" i="14"/>
  <c r="K10" i="14"/>
  <c r="J10" i="14"/>
  <c r="I10" i="14"/>
  <c r="K9" i="14"/>
  <c r="J9" i="14"/>
  <c r="I9" i="14"/>
  <c r="K8" i="14"/>
  <c r="J8" i="14"/>
  <c r="I8" i="14"/>
  <c r="K7" i="14"/>
  <c r="J7" i="14"/>
  <c r="I7" i="14"/>
  <c r="K6" i="14"/>
  <c r="J6" i="14"/>
  <c r="I6" i="14"/>
  <c r="K5" i="14"/>
  <c r="J5" i="14"/>
  <c r="I5" i="14"/>
  <c r="H22" i="14"/>
  <c r="G22" i="14"/>
  <c r="F22" i="14"/>
  <c r="H21" i="14"/>
  <c r="G21" i="14"/>
  <c r="F21" i="14"/>
  <c r="H20" i="14"/>
  <c r="G20" i="14"/>
  <c r="F20" i="14"/>
  <c r="H19" i="14"/>
  <c r="G19" i="14"/>
  <c r="F19" i="14"/>
  <c r="H18" i="14"/>
  <c r="G18" i="14"/>
  <c r="F18" i="14"/>
  <c r="H17" i="14"/>
  <c r="G17" i="14"/>
  <c r="F17" i="14"/>
  <c r="H16" i="14"/>
  <c r="G16" i="14"/>
  <c r="F16" i="14"/>
  <c r="H15" i="14"/>
  <c r="G15" i="14"/>
  <c r="F15" i="14"/>
  <c r="H14" i="14"/>
  <c r="G14" i="14"/>
  <c r="F14" i="14"/>
  <c r="H13" i="14"/>
  <c r="G13" i="14"/>
  <c r="F13" i="14"/>
  <c r="H12" i="14"/>
  <c r="G12" i="14"/>
  <c r="F12" i="14"/>
  <c r="H11" i="14"/>
  <c r="G11" i="14"/>
  <c r="F11" i="14"/>
  <c r="H10" i="14"/>
  <c r="G10" i="14"/>
  <c r="F10" i="14"/>
  <c r="H9" i="14"/>
  <c r="G9" i="14"/>
  <c r="F9" i="14"/>
  <c r="H8" i="14"/>
  <c r="G8" i="14"/>
  <c r="F8" i="14"/>
  <c r="H7" i="14"/>
  <c r="G7" i="14"/>
  <c r="F7" i="14"/>
  <c r="H6" i="14"/>
  <c r="G6" i="14"/>
  <c r="F6" i="14"/>
  <c r="H5" i="14"/>
  <c r="G5" i="14"/>
  <c r="F5" i="14"/>
  <c r="C6" i="14"/>
  <c r="D6" i="14"/>
  <c r="E6" i="14"/>
  <c r="C7" i="14"/>
  <c r="D7" i="14"/>
  <c r="E7" i="14"/>
  <c r="C8" i="14"/>
  <c r="D8" i="14"/>
  <c r="E8" i="14"/>
  <c r="C9" i="14"/>
  <c r="D9" i="14"/>
  <c r="E9" i="14"/>
  <c r="C10" i="14"/>
  <c r="D10" i="14"/>
  <c r="E10" i="14"/>
  <c r="C11" i="14"/>
  <c r="D11" i="14"/>
  <c r="E11" i="14"/>
  <c r="C12" i="14"/>
  <c r="D12" i="14"/>
  <c r="E12" i="14"/>
  <c r="C13" i="14"/>
  <c r="D13" i="14"/>
  <c r="E13" i="14"/>
  <c r="C14" i="14"/>
  <c r="D14" i="14"/>
  <c r="E14" i="14"/>
  <c r="C15" i="14"/>
  <c r="D15" i="14"/>
  <c r="E15" i="14"/>
  <c r="C16" i="14"/>
  <c r="D16" i="14"/>
  <c r="E16" i="14"/>
  <c r="C17" i="14"/>
  <c r="D17" i="14"/>
  <c r="E17" i="14"/>
  <c r="C18" i="14"/>
  <c r="D18" i="14"/>
  <c r="E18" i="14"/>
  <c r="C19" i="14"/>
  <c r="D19" i="14"/>
  <c r="E19" i="14"/>
  <c r="C20" i="14"/>
  <c r="D20" i="14"/>
  <c r="E20" i="14"/>
  <c r="C21" i="14"/>
  <c r="D21" i="14"/>
  <c r="E21" i="14"/>
  <c r="C22" i="14"/>
  <c r="D22" i="14"/>
  <c r="E22" i="14"/>
  <c r="E5" i="14"/>
  <c r="D5" i="14"/>
  <c r="C5" i="14"/>
  <c r="L91" i="17"/>
  <c r="M91" i="17"/>
  <c r="N91" i="17"/>
  <c r="O91" i="17"/>
  <c r="P91" i="17"/>
  <c r="Q91" i="17"/>
  <c r="T91" i="17"/>
  <c r="L92" i="17"/>
  <c r="M92" i="17"/>
  <c r="N92" i="17"/>
  <c r="O92" i="17"/>
  <c r="P92" i="17"/>
  <c r="Q92" i="17"/>
  <c r="T92" i="17"/>
  <c r="L93" i="17"/>
  <c r="M93" i="17"/>
  <c r="N93" i="17"/>
  <c r="O93" i="17"/>
  <c r="P93" i="17"/>
  <c r="Q93" i="17"/>
  <c r="T93" i="17"/>
  <c r="L94" i="17"/>
  <c r="M94" i="17"/>
  <c r="N94" i="17"/>
  <c r="O94" i="17"/>
  <c r="P94" i="17"/>
  <c r="Q94" i="17"/>
  <c r="T94" i="17"/>
  <c r="F91" i="17"/>
  <c r="F92" i="17"/>
  <c r="F93" i="17"/>
  <c r="F94" i="17"/>
  <c r="L5" i="17"/>
  <c r="M5" i="17"/>
  <c r="N5" i="17"/>
  <c r="O5" i="17"/>
  <c r="P5" i="17"/>
  <c r="Q5" i="17"/>
  <c r="T5" i="17"/>
  <c r="L6" i="17"/>
  <c r="M6" i="17"/>
  <c r="N6" i="17"/>
  <c r="O6" i="17"/>
  <c r="P6" i="17"/>
  <c r="Q6" i="17"/>
  <c r="T6" i="17"/>
  <c r="L7" i="17"/>
  <c r="M7" i="17"/>
  <c r="N7" i="17"/>
  <c r="O7" i="17"/>
  <c r="P7" i="17"/>
  <c r="Q7" i="17"/>
  <c r="T7" i="17"/>
  <c r="L8" i="17"/>
  <c r="M8" i="17"/>
  <c r="N8" i="17"/>
  <c r="O8" i="17"/>
  <c r="P8" i="17"/>
  <c r="Q8" i="17"/>
  <c r="T8" i="17"/>
  <c r="L9" i="17"/>
  <c r="M9" i="17"/>
  <c r="N9" i="17"/>
  <c r="O9" i="17"/>
  <c r="P9" i="17"/>
  <c r="Q9" i="17"/>
  <c r="T9" i="17"/>
  <c r="L10" i="17"/>
  <c r="M10" i="17"/>
  <c r="N10" i="17"/>
  <c r="O10" i="17"/>
  <c r="P10" i="17"/>
  <c r="Q10" i="17"/>
  <c r="T10" i="17"/>
  <c r="L11" i="17"/>
  <c r="M11" i="17"/>
  <c r="N11" i="17"/>
  <c r="O11" i="17"/>
  <c r="P11" i="17"/>
  <c r="Q11" i="17"/>
  <c r="T11" i="17"/>
  <c r="L12" i="17"/>
  <c r="M12" i="17"/>
  <c r="N12" i="17"/>
  <c r="O12" i="17"/>
  <c r="P12" i="17"/>
  <c r="Q12" i="17"/>
  <c r="T12" i="17"/>
  <c r="L13" i="17"/>
  <c r="M13" i="17"/>
  <c r="N13" i="17"/>
  <c r="O13" i="17"/>
  <c r="P13" i="17"/>
  <c r="Q13" i="17"/>
  <c r="T13" i="17"/>
  <c r="L14" i="17"/>
  <c r="M14" i="17"/>
  <c r="N14" i="17"/>
  <c r="O14" i="17"/>
  <c r="P14" i="17"/>
  <c r="Q14" i="17"/>
  <c r="T14" i="17"/>
  <c r="L15" i="17"/>
  <c r="M15" i="17"/>
  <c r="N15" i="17"/>
  <c r="O15" i="17"/>
  <c r="P15" i="17"/>
  <c r="Q15" i="17"/>
  <c r="T15" i="17"/>
  <c r="L16" i="17"/>
  <c r="M16" i="17"/>
  <c r="N16" i="17"/>
  <c r="O16" i="17"/>
  <c r="P16" i="17"/>
  <c r="Q16" i="17"/>
  <c r="T16" i="17"/>
  <c r="L17" i="17"/>
  <c r="M17" i="17"/>
  <c r="N17" i="17"/>
  <c r="O17" i="17"/>
  <c r="P17" i="17"/>
  <c r="Q17" i="17"/>
  <c r="T17" i="17"/>
  <c r="L18" i="17"/>
  <c r="M18" i="17"/>
  <c r="N18" i="17"/>
  <c r="O18" i="17"/>
  <c r="P18" i="17"/>
  <c r="Q18" i="17"/>
  <c r="T18" i="17"/>
  <c r="L19" i="17"/>
  <c r="M19" i="17"/>
  <c r="N19" i="17"/>
  <c r="O19" i="17"/>
  <c r="P19" i="17"/>
  <c r="Q19" i="17"/>
  <c r="T19" i="17"/>
  <c r="L20" i="17"/>
  <c r="M20" i="17"/>
  <c r="N20" i="17"/>
  <c r="O20" i="17"/>
  <c r="P20" i="17"/>
  <c r="Q20" i="17"/>
  <c r="T20" i="17"/>
  <c r="L21" i="17"/>
  <c r="M21" i="17"/>
  <c r="N21" i="17"/>
  <c r="O21" i="17"/>
  <c r="P21" i="17"/>
  <c r="Q21" i="17"/>
  <c r="T21" i="17"/>
  <c r="L22" i="17"/>
  <c r="M22" i="17"/>
  <c r="N22" i="17"/>
  <c r="O22" i="17"/>
  <c r="P22" i="17"/>
  <c r="Q22" i="17"/>
  <c r="T22" i="17"/>
  <c r="L23" i="17"/>
  <c r="M23" i="17"/>
  <c r="N23" i="17"/>
  <c r="O23" i="17"/>
  <c r="P23" i="17"/>
  <c r="Q23" i="17"/>
  <c r="T23" i="17"/>
  <c r="L24" i="17"/>
  <c r="M24" i="17"/>
  <c r="N24" i="17"/>
  <c r="O24" i="17"/>
  <c r="P24" i="17"/>
  <c r="Q24" i="17"/>
  <c r="T24" i="17"/>
  <c r="L25" i="17"/>
  <c r="M25" i="17"/>
  <c r="N25" i="17"/>
  <c r="O25" i="17"/>
  <c r="P25" i="17"/>
  <c r="Q25" i="17"/>
  <c r="T25" i="17"/>
  <c r="L26" i="17"/>
  <c r="M26" i="17"/>
  <c r="N26" i="17"/>
  <c r="O26" i="17"/>
  <c r="P26" i="17"/>
  <c r="Q26" i="17"/>
  <c r="T26" i="17"/>
  <c r="L27" i="17"/>
  <c r="M27" i="17"/>
  <c r="N27" i="17"/>
  <c r="O27" i="17"/>
  <c r="P27" i="17"/>
  <c r="Q27" i="17"/>
  <c r="T27" i="17"/>
  <c r="L28" i="17"/>
  <c r="M28" i="17"/>
  <c r="N28" i="17"/>
  <c r="O28" i="17"/>
  <c r="P28" i="17"/>
  <c r="Q28" i="17"/>
  <c r="T28" i="17"/>
  <c r="L29" i="17"/>
  <c r="M29" i="17"/>
  <c r="N29" i="17"/>
  <c r="O29" i="17"/>
  <c r="P29" i="17"/>
  <c r="Q29" i="17"/>
  <c r="T29" i="17"/>
  <c r="L30" i="17"/>
  <c r="M30" i="17"/>
  <c r="N30" i="17"/>
  <c r="O30" i="17"/>
  <c r="P30" i="17"/>
  <c r="Q30" i="17"/>
  <c r="T30" i="17"/>
  <c r="L31" i="17"/>
  <c r="M31" i="17"/>
  <c r="N31" i="17"/>
  <c r="O31" i="17"/>
  <c r="P31" i="17"/>
  <c r="Q31" i="17"/>
  <c r="T31" i="17"/>
  <c r="L32" i="17"/>
  <c r="M32" i="17"/>
  <c r="N32" i="17"/>
  <c r="O32" i="17"/>
  <c r="P32" i="17"/>
  <c r="Q32" i="17"/>
  <c r="T32" i="17"/>
  <c r="L33" i="17"/>
  <c r="M33" i="17"/>
  <c r="N33" i="17"/>
  <c r="O33" i="17"/>
  <c r="P33" i="17"/>
  <c r="Q33" i="17"/>
  <c r="T33" i="17"/>
  <c r="L34" i="17"/>
  <c r="M34" i="17"/>
  <c r="N34" i="17"/>
  <c r="O34" i="17"/>
  <c r="P34" i="17"/>
  <c r="Q34" i="17"/>
  <c r="T34" i="17"/>
  <c r="L35" i="17"/>
  <c r="M35" i="17"/>
  <c r="N35" i="17"/>
  <c r="O35" i="17"/>
  <c r="P35" i="17"/>
  <c r="Q35" i="17"/>
  <c r="T35" i="17"/>
  <c r="L36" i="17"/>
  <c r="M36" i="17"/>
  <c r="N36" i="17"/>
  <c r="O36" i="17"/>
  <c r="P36" i="17"/>
  <c r="Q36" i="17"/>
  <c r="T36" i="17"/>
  <c r="L37" i="17"/>
  <c r="M37" i="17"/>
  <c r="N37" i="17"/>
  <c r="O37" i="17"/>
  <c r="P37" i="17"/>
  <c r="Q37" i="17"/>
  <c r="T37" i="17"/>
  <c r="L38" i="17"/>
  <c r="M38" i="17"/>
  <c r="N38" i="17"/>
  <c r="O38" i="17"/>
  <c r="P38" i="17"/>
  <c r="Q38" i="17"/>
  <c r="T38" i="17"/>
  <c r="L39" i="17"/>
  <c r="M39" i="17"/>
  <c r="N39" i="17"/>
  <c r="O39" i="17"/>
  <c r="P39" i="17"/>
  <c r="Q39" i="17"/>
  <c r="T39" i="17"/>
  <c r="L40" i="17"/>
  <c r="M40" i="17"/>
  <c r="N40" i="17"/>
  <c r="O40" i="17"/>
  <c r="P40" i="17"/>
  <c r="Q40" i="17"/>
  <c r="T40" i="17"/>
  <c r="L41" i="17"/>
  <c r="M41" i="17"/>
  <c r="N41" i="17"/>
  <c r="O41" i="17"/>
  <c r="P41" i="17"/>
  <c r="Q41" i="17"/>
  <c r="T41" i="17"/>
  <c r="L42" i="17"/>
  <c r="M42" i="17"/>
  <c r="N42" i="17"/>
  <c r="O42" i="17"/>
  <c r="P42" i="17"/>
  <c r="Q42" i="17"/>
  <c r="T42" i="17"/>
  <c r="L43" i="17"/>
  <c r="M43" i="17"/>
  <c r="N43" i="17"/>
  <c r="O43" i="17"/>
  <c r="P43" i="17"/>
  <c r="Q43" i="17"/>
  <c r="T43" i="17"/>
  <c r="L44" i="17"/>
  <c r="M44" i="17"/>
  <c r="N44" i="17"/>
  <c r="O44" i="17"/>
  <c r="P44" i="17"/>
  <c r="Q44" i="17"/>
  <c r="T44" i="17"/>
  <c r="L45" i="17"/>
  <c r="M45" i="17"/>
  <c r="N45" i="17"/>
  <c r="O45" i="17"/>
  <c r="P45" i="17"/>
  <c r="Q45" i="17"/>
  <c r="T45" i="17"/>
  <c r="L46" i="17"/>
  <c r="M46" i="17"/>
  <c r="N46" i="17"/>
  <c r="O46" i="17"/>
  <c r="P46" i="17"/>
  <c r="Q46" i="17"/>
  <c r="T46" i="17"/>
  <c r="L47" i="17"/>
  <c r="M47" i="17"/>
  <c r="N47" i="17"/>
  <c r="O47" i="17"/>
  <c r="P47" i="17"/>
  <c r="Q47" i="17"/>
  <c r="T47" i="17"/>
  <c r="L48" i="17"/>
  <c r="M48" i="17"/>
  <c r="N48" i="17"/>
  <c r="O48" i="17"/>
  <c r="P48" i="17"/>
  <c r="Q48" i="17"/>
  <c r="T48" i="17"/>
  <c r="L49" i="17"/>
  <c r="M49" i="17"/>
  <c r="N49" i="17"/>
  <c r="O49" i="17"/>
  <c r="P49" i="17"/>
  <c r="Q49" i="17"/>
  <c r="T49" i="17"/>
  <c r="L50" i="17"/>
  <c r="M50" i="17"/>
  <c r="N50" i="17"/>
  <c r="O50" i="17"/>
  <c r="P50" i="17"/>
  <c r="Q50" i="17"/>
  <c r="T50" i="17"/>
  <c r="L51" i="17"/>
  <c r="M51" i="17"/>
  <c r="N51" i="17"/>
  <c r="O51" i="17"/>
  <c r="P51" i="17"/>
  <c r="Q51" i="17"/>
  <c r="T51" i="17"/>
  <c r="L52" i="17"/>
  <c r="M52" i="17"/>
  <c r="N52" i="17"/>
  <c r="O52" i="17"/>
  <c r="P52" i="17"/>
  <c r="Q52" i="17"/>
  <c r="T52" i="17"/>
  <c r="L53" i="17"/>
  <c r="M53" i="17"/>
  <c r="N53" i="17"/>
  <c r="O53" i="17"/>
  <c r="P53" i="17"/>
  <c r="Q53" i="17"/>
  <c r="T53" i="17"/>
  <c r="L54" i="17"/>
  <c r="M54" i="17"/>
  <c r="N54" i="17"/>
  <c r="O54" i="17"/>
  <c r="P54" i="17"/>
  <c r="Q54" i="17"/>
  <c r="T54" i="17"/>
  <c r="L55" i="17"/>
  <c r="M55" i="17"/>
  <c r="N55" i="17"/>
  <c r="O55" i="17"/>
  <c r="P55" i="17"/>
  <c r="Q55" i="17"/>
  <c r="T55" i="17"/>
  <c r="L56" i="17"/>
  <c r="M56" i="17"/>
  <c r="N56" i="17"/>
  <c r="O56" i="17"/>
  <c r="P56" i="17"/>
  <c r="Q56" i="17"/>
  <c r="T56" i="17"/>
  <c r="L57" i="17"/>
  <c r="M57" i="17"/>
  <c r="N57" i="17"/>
  <c r="O57" i="17"/>
  <c r="P57" i="17"/>
  <c r="Q57" i="17"/>
  <c r="T57" i="17"/>
  <c r="L58" i="17"/>
  <c r="M58" i="17"/>
  <c r="N58" i="17"/>
  <c r="O58" i="17"/>
  <c r="P58" i="17"/>
  <c r="Q58" i="17"/>
  <c r="T58" i="17"/>
  <c r="L59" i="17"/>
  <c r="M59" i="17"/>
  <c r="N59" i="17"/>
  <c r="O59" i="17"/>
  <c r="P59" i="17"/>
  <c r="Q59" i="17"/>
  <c r="T59" i="17"/>
  <c r="L60" i="17"/>
  <c r="M60" i="17"/>
  <c r="N60" i="17"/>
  <c r="O60" i="17"/>
  <c r="P60" i="17"/>
  <c r="Q60" i="17"/>
  <c r="T60" i="17"/>
  <c r="L61" i="17"/>
  <c r="M61" i="17"/>
  <c r="N61" i="17"/>
  <c r="O61" i="17"/>
  <c r="P61" i="17"/>
  <c r="Q61" i="17"/>
  <c r="T61" i="17"/>
  <c r="L62" i="17"/>
  <c r="M62" i="17"/>
  <c r="N62" i="17"/>
  <c r="O62" i="17"/>
  <c r="P62" i="17"/>
  <c r="Q62" i="17"/>
  <c r="T62" i="17"/>
  <c r="L63" i="17"/>
  <c r="M63" i="17"/>
  <c r="N63" i="17"/>
  <c r="O63" i="17"/>
  <c r="P63" i="17"/>
  <c r="Q63" i="17"/>
  <c r="T63" i="17"/>
  <c r="L64" i="17"/>
  <c r="M64" i="17"/>
  <c r="N64" i="17"/>
  <c r="O64" i="17"/>
  <c r="P64" i="17"/>
  <c r="Q64" i="17"/>
  <c r="T64" i="17"/>
  <c r="L65" i="17"/>
  <c r="M65" i="17"/>
  <c r="N65" i="17"/>
  <c r="O65" i="17"/>
  <c r="P65" i="17"/>
  <c r="Q65" i="17"/>
  <c r="T65" i="17"/>
  <c r="L66" i="17"/>
  <c r="M66" i="17"/>
  <c r="N66" i="17"/>
  <c r="O66" i="17"/>
  <c r="P66" i="17"/>
  <c r="Q66" i="17"/>
  <c r="T66" i="17"/>
  <c r="L67" i="17"/>
  <c r="M67" i="17"/>
  <c r="N67" i="17"/>
  <c r="O67" i="17"/>
  <c r="P67" i="17"/>
  <c r="Q67" i="17"/>
  <c r="T67" i="17"/>
  <c r="L68" i="17"/>
  <c r="M68" i="17"/>
  <c r="N68" i="17"/>
  <c r="O68" i="17"/>
  <c r="P68" i="17"/>
  <c r="Q68" i="17"/>
  <c r="T68" i="17"/>
  <c r="L69" i="17"/>
  <c r="M69" i="17"/>
  <c r="N69" i="17"/>
  <c r="O69" i="17"/>
  <c r="P69" i="17"/>
  <c r="Q69" i="17"/>
  <c r="T69" i="17"/>
  <c r="L70" i="17"/>
  <c r="M70" i="17"/>
  <c r="N70" i="17"/>
  <c r="O70" i="17"/>
  <c r="P70" i="17"/>
  <c r="Q70" i="17"/>
  <c r="T70" i="17"/>
  <c r="L71" i="17"/>
  <c r="M71" i="17"/>
  <c r="N71" i="17"/>
  <c r="O71" i="17"/>
  <c r="P71" i="17"/>
  <c r="Q71" i="17"/>
  <c r="T71" i="17"/>
  <c r="L72" i="17"/>
  <c r="M72" i="17"/>
  <c r="N72" i="17"/>
  <c r="O72" i="17"/>
  <c r="P72" i="17"/>
  <c r="Q72" i="17"/>
  <c r="T72" i="17"/>
  <c r="L73" i="17"/>
  <c r="M73" i="17"/>
  <c r="N73" i="17"/>
  <c r="O73" i="17"/>
  <c r="P73" i="17"/>
  <c r="Q73" i="17"/>
  <c r="T73" i="17"/>
  <c r="L74" i="17"/>
  <c r="M74" i="17"/>
  <c r="N74" i="17"/>
  <c r="O74" i="17"/>
  <c r="P74" i="17"/>
  <c r="Q74" i="17"/>
  <c r="T74" i="17"/>
  <c r="L75" i="17"/>
  <c r="M75" i="17"/>
  <c r="N75" i="17"/>
  <c r="O75" i="17"/>
  <c r="P75" i="17"/>
  <c r="Q75" i="17"/>
  <c r="T75" i="17"/>
  <c r="L76" i="17"/>
  <c r="M76" i="17"/>
  <c r="N76" i="17"/>
  <c r="O76" i="17"/>
  <c r="P76" i="17"/>
  <c r="Q76" i="17"/>
  <c r="T76" i="17"/>
  <c r="L77" i="17"/>
  <c r="M77" i="17"/>
  <c r="N77" i="17"/>
  <c r="O77" i="17"/>
  <c r="P77" i="17"/>
  <c r="Q77" i="17"/>
  <c r="T77" i="17"/>
  <c r="L78" i="17"/>
  <c r="M78" i="17"/>
  <c r="N78" i="17"/>
  <c r="O78" i="17"/>
  <c r="P78" i="17"/>
  <c r="Q78" i="17"/>
  <c r="T78" i="17"/>
  <c r="L79" i="17"/>
  <c r="M79" i="17"/>
  <c r="N79" i="17"/>
  <c r="O79" i="17"/>
  <c r="P79" i="17"/>
  <c r="Q79" i="17"/>
  <c r="T79" i="17"/>
  <c r="L80" i="17"/>
  <c r="M80" i="17"/>
  <c r="N80" i="17"/>
  <c r="O80" i="17"/>
  <c r="P80" i="17"/>
  <c r="Q80" i="17"/>
  <c r="T80" i="17"/>
  <c r="L81" i="17"/>
  <c r="M81" i="17"/>
  <c r="N81" i="17"/>
  <c r="O81" i="17"/>
  <c r="P81" i="17"/>
  <c r="Q81" i="17"/>
  <c r="T81" i="17"/>
  <c r="L82" i="17"/>
  <c r="M82" i="17"/>
  <c r="N82" i="17"/>
  <c r="O82" i="17"/>
  <c r="P82" i="17"/>
  <c r="Q82" i="17"/>
  <c r="T82" i="17"/>
  <c r="L83" i="17"/>
  <c r="M83" i="17"/>
  <c r="N83" i="17"/>
  <c r="O83" i="17"/>
  <c r="P83" i="17"/>
  <c r="Q83" i="17"/>
  <c r="T83" i="17"/>
  <c r="L84" i="17"/>
  <c r="M84" i="17"/>
  <c r="N84" i="17"/>
  <c r="O84" i="17"/>
  <c r="P84" i="17"/>
  <c r="Q84" i="17"/>
  <c r="T84" i="17"/>
  <c r="L85" i="17"/>
  <c r="M85" i="17"/>
  <c r="N85" i="17"/>
  <c r="O85" i="17"/>
  <c r="P85" i="17"/>
  <c r="Q85" i="17"/>
  <c r="T85" i="17"/>
  <c r="L86" i="17"/>
  <c r="M86" i="17"/>
  <c r="N86" i="17"/>
  <c r="O86" i="17"/>
  <c r="P86" i="17"/>
  <c r="Q86" i="17"/>
  <c r="T86" i="17"/>
  <c r="L87" i="17"/>
  <c r="M87" i="17"/>
  <c r="N87" i="17"/>
  <c r="O87" i="17"/>
  <c r="P87" i="17"/>
  <c r="Q87" i="17"/>
  <c r="T87" i="17"/>
  <c r="L88" i="17"/>
  <c r="M88" i="17"/>
  <c r="N88" i="17"/>
  <c r="O88" i="17"/>
  <c r="P88" i="17"/>
  <c r="Q88" i="17"/>
  <c r="T88" i="17"/>
  <c r="L89" i="17"/>
  <c r="M89" i="17"/>
  <c r="N89" i="17"/>
  <c r="O89" i="17"/>
  <c r="P89" i="17"/>
  <c r="Q89" i="17"/>
  <c r="T89" i="17"/>
  <c r="L90" i="17"/>
  <c r="M90" i="17"/>
  <c r="N90" i="17"/>
  <c r="O90" i="17"/>
  <c r="P90" i="17"/>
  <c r="Q90" i="17"/>
  <c r="T90" i="17"/>
  <c r="M4" i="17"/>
  <c r="N4" i="17"/>
  <c r="O4" i="17"/>
  <c r="P4" i="17"/>
  <c r="Q4" i="17"/>
  <c r="T4" i="17"/>
  <c r="L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4" i="17"/>
  <c r="I10" i="12" l="1"/>
  <c r="I11" i="12"/>
  <c r="I17" i="12"/>
  <c r="C10" i="12"/>
  <c r="E10" i="12"/>
  <c r="F10" i="12"/>
  <c r="G10" i="12"/>
  <c r="H10" i="12"/>
  <c r="D10" i="12"/>
  <c r="C8" i="11" a="1"/>
  <c r="C8" i="11" s="1"/>
  <c r="C14" i="11" a="1"/>
  <c r="C14" i="11" s="1"/>
  <c r="C20" i="11" s="1"/>
  <c r="F11" i="10"/>
  <c r="E11" i="10"/>
  <c r="F29" i="8"/>
  <c r="D28" i="8"/>
  <c r="C28" i="8"/>
  <c r="F10" i="8"/>
  <c r="D10" i="8"/>
  <c r="C10" i="8"/>
  <c r="F11" i="8"/>
  <c r="C16" i="8" l="1"/>
  <c r="C18" i="8" s="1"/>
  <c r="L113" i="16" l="1"/>
  <c r="M113" i="16"/>
  <c r="M112" i="16"/>
  <c r="K113" i="16"/>
  <c r="K112" i="16"/>
  <c r="C4" i="3"/>
  <c r="L12" i="6"/>
  <c r="J12" i="6"/>
  <c r="F12" i="6"/>
  <c r="D12" i="6"/>
  <c r="K12" i="6"/>
  <c r="I12" i="6"/>
  <c r="E12" i="6"/>
  <c r="C12" i="6"/>
  <c r="D11" i="10" l="1"/>
  <c r="C11" i="10"/>
  <c r="F12" i="16" l="1"/>
  <c r="L112" i="16"/>
  <c r="G12" i="16" a="1"/>
  <c r="G12" i="16" s="1"/>
  <c r="H12" i="16" s="1"/>
  <c r="I12" i="16" s="1"/>
  <c r="J12" i="16" s="1"/>
  <c r="K26" i="16"/>
  <c r="L26" i="16"/>
  <c r="M26" i="16"/>
  <c r="K27" i="16"/>
  <c r="L27" i="16"/>
  <c r="M27" i="16"/>
  <c r="K28" i="16"/>
  <c r="L28" i="16"/>
  <c r="M28" i="16"/>
  <c r="K29" i="16"/>
  <c r="L29" i="16"/>
  <c r="M29" i="16"/>
  <c r="K30" i="16"/>
  <c r="L30" i="16"/>
  <c r="M30" i="16"/>
  <c r="K31" i="16"/>
  <c r="L31" i="16"/>
  <c r="M31" i="16"/>
  <c r="K33" i="16"/>
  <c r="L33" i="16"/>
  <c r="M33" i="16"/>
  <c r="K34" i="16"/>
  <c r="L34" i="16"/>
  <c r="M34" i="16"/>
  <c r="K35" i="16"/>
  <c r="L35" i="16"/>
  <c r="M35" i="16"/>
  <c r="K36" i="16"/>
  <c r="L36" i="16"/>
  <c r="M36" i="16"/>
  <c r="K37" i="16"/>
  <c r="L37" i="16"/>
  <c r="M37" i="16"/>
  <c r="K38" i="16"/>
  <c r="L38" i="16"/>
  <c r="M38" i="16"/>
  <c r="K40" i="16"/>
  <c r="L40" i="16"/>
  <c r="M40" i="16"/>
  <c r="K41" i="16"/>
  <c r="L41" i="16"/>
  <c r="M41" i="16"/>
  <c r="K42" i="16"/>
  <c r="L42" i="16"/>
  <c r="M42" i="16"/>
  <c r="K43" i="16"/>
  <c r="L43" i="16"/>
  <c r="M43" i="16"/>
  <c r="K44" i="16"/>
  <c r="L44" i="16"/>
  <c r="M44" i="16"/>
  <c r="K45" i="16"/>
  <c r="L45" i="16"/>
  <c r="M45" i="16"/>
  <c r="K46" i="16"/>
  <c r="L46" i="16"/>
  <c r="M46" i="16"/>
  <c r="K48" i="16"/>
  <c r="L48" i="16"/>
  <c r="M48" i="16"/>
  <c r="K49" i="16"/>
  <c r="L49" i="16"/>
  <c r="M49" i="16"/>
  <c r="K50" i="16"/>
  <c r="L50" i="16"/>
  <c r="M50" i="16"/>
  <c r="K51" i="16"/>
  <c r="L51" i="16"/>
  <c r="M51" i="16"/>
  <c r="K52" i="16"/>
  <c r="L52" i="16"/>
  <c r="M52" i="16"/>
  <c r="K53" i="16"/>
  <c r="L53" i="16"/>
  <c r="M53" i="16"/>
  <c r="K54" i="16"/>
  <c r="L54" i="16"/>
  <c r="M54" i="16"/>
  <c r="K55" i="16"/>
  <c r="L55" i="16"/>
  <c r="M55" i="16"/>
  <c r="K56" i="16"/>
  <c r="L56" i="16"/>
  <c r="M56" i="16"/>
  <c r="K57" i="16"/>
  <c r="L57" i="16"/>
  <c r="M57" i="16"/>
  <c r="K59" i="16"/>
  <c r="L59" i="16"/>
  <c r="M59" i="16"/>
  <c r="K60" i="16"/>
  <c r="L60" i="16"/>
  <c r="M60" i="16"/>
  <c r="K61" i="16"/>
  <c r="L61" i="16"/>
  <c r="M61" i="16"/>
  <c r="K62" i="16"/>
  <c r="L62" i="16"/>
  <c r="M62" i="16"/>
  <c r="K63" i="16"/>
  <c r="L63" i="16"/>
  <c r="M63" i="16"/>
  <c r="K64" i="16"/>
  <c r="L64" i="16"/>
  <c r="M64" i="16"/>
  <c r="K65" i="16"/>
  <c r="L65" i="16"/>
  <c r="M65" i="16"/>
  <c r="K66" i="16"/>
  <c r="L66" i="16"/>
  <c r="M66" i="16"/>
  <c r="K67" i="16"/>
  <c r="L67" i="16"/>
  <c r="M67" i="16"/>
  <c r="K68" i="16"/>
  <c r="L68" i="16"/>
  <c r="M68" i="16"/>
  <c r="K69" i="16"/>
  <c r="L69" i="16"/>
  <c r="M69" i="16"/>
  <c r="K70" i="16"/>
  <c r="L70" i="16"/>
  <c r="M70" i="16"/>
  <c r="K71" i="16"/>
  <c r="L71" i="16"/>
  <c r="M71" i="16"/>
  <c r="K72" i="16"/>
  <c r="L72" i="16"/>
  <c r="M72" i="16"/>
  <c r="K73" i="16"/>
  <c r="L73" i="16"/>
  <c r="M73" i="16"/>
  <c r="K75" i="16"/>
  <c r="L75" i="16"/>
  <c r="M75" i="16"/>
  <c r="K76" i="16"/>
  <c r="L76" i="16"/>
  <c r="M76" i="16"/>
  <c r="K77" i="16"/>
  <c r="L77" i="16"/>
  <c r="M77" i="16"/>
  <c r="K78" i="16"/>
  <c r="L78" i="16"/>
  <c r="M78" i="16"/>
  <c r="K79" i="16"/>
  <c r="L79" i="16"/>
  <c r="M79" i="16"/>
  <c r="K80" i="16"/>
  <c r="L80" i="16"/>
  <c r="M80" i="16"/>
  <c r="K81" i="16"/>
  <c r="L81" i="16"/>
  <c r="M81" i="16"/>
  <c r="K82" i="16"/>
  <c r="L82" i="16"/>
  <c r="M82" i="16"/>
  <c r="K83" i="16"/>
  <c r="L83" i="16"/>
  <c r="M83" i="16"/>
  <c r="K84" i="16"/>
  <c r="L84" i="16"/>
  <c r="M84" i="16"/>
  <c r="K85" i="16"/>
  <c r="L85" i="16"/>
  <c r="M85" i="16"/>
  <c r="K86" i="16"/>
  <c r="L86" i="16"/>
  <c r="M86" i="16"/>
  <c r="K87" i="16"/>
  <c r="L87" i="16"/>
  <c r="M87" i="16"/>
  <c r="K88" i="16"/>
  <c r="L88" i="16"/>
  <c r="M88" i="16"/>
  <c r="K89" i="16"/>
  <c r="L89" i="16"/>
  <c r="M89" i="16"/>
  <c r="K90" i="16"/>
  <c r="L90" i="16"/>
  <c r="M90" i="16"/>
  <c r="K91" i="16"/>
  <c r="L91" i="16"/>
  <c r="M91" i="16"/>
  <c r="K92" i="16"/>
  <c r="L92" i="16"/>
  <c r="M92" i="16"/>
  <c r="K93" i="16"/>
  <c r="L93" i="16"/>
  <c r="M93" i="16"/>
  <c r="K94" i="16"/>
  <c r="L94" i="16"/>
  <c r="M94" i="16"/>
  <c r="K95" i="16"/>
  <c r="L95" i="16"/>
  <c r="M95" i="16"/>
  <c r="K96" i="16"/>
  <c r="L96" i="16"/>
  <c r="M96" i="16"/>
  <c r="K97" i="16"/>
  <c r="L97" i="16"/>
  <c r="M97" i="16"/>
  <c r="K98" i="16"/>
  <c r="L98" i="16"/>
  <c r="M98" i="16"/>
  <c r="K99" i="16"/>
  <c r="L99" i="16"/>
  <c r="M99" i="16"/>
  <c r="K100" i="16"/>
  <c r="L100" i="16"/>
  <c r="M100" i="16"/>
  <c r="K101" i="16"/>
  <c r="L101" i="16"/>
  <c r="M101" i="16"/>
  <c r="K102" i="16"/>
  <c r="L102" i="16"/>
  <c r="M102" i="16"/>
  <c r="K103" i="16"/>
  <c r="L103" i="16"/>
  <c r="M103" i="16"/>
  <c r="K104" i="16"/>
  <c r="L104" i="16"/>
  <c r="M104" i="16"/>
  <c r="K105" i="16"/>
  <c r="L105" i="16"/>
  <c r="M105" i="16"/>
  <c r="K106" i="16"/>
  <c r="L106" i="16"/>
  <c r="M106" i="16"/>
  <c r="M25" i="16"/>
  <c r="L25" i="16"/>
  <c r="K25" i="16"/>
  <c r="I107" i="16"/>
  <c r="C15" i="11" s="1" a="1"/>
  <c r="C15" i="11" s="1"/>
  <c r="H107" i="16"/>
  <c r="G107" i="16"/>
  <c r="F107" i="16"/>
  <c r="I74" i="16"/>
  <c r="C17" i="11" s="1" a="1"/>
  <c r="C17" i="11" s="1"/>
  <c r="H74" i="16"/>
  <c r="L74" i="16" s="1"/>
  <c r="G74" i="16"/>
  <c r="K74" i="16" s="1"/>
  <c r="G14" i="16" s="1" a="1"/>
  <c r="G14" i="16" s="1"/>
  <c r="H14" i="16" s="1"/>
  <c r="F74" i="16"/>
  <c r="I58" i="16"/>
  <c r="C11" i="11" s="1" a="1"/>
  <c r="C11" i="11" s="1"/>
  <c r="H58" i="16"/>
  <c r="G58" i="16"/>
  <c r="F58" i="16"/>
  <c r="I47" i="16"/>
  <c r="C12" i="11" s="1" a="1"/>
  <c r="C12" i="11" s="1"/>
  <c r="H47" i="16"/>
  <c r="G47" i="16"/>
  <c r="F47" i="16"/>
  <c r="I39" i="16"/>
  <c r="C5" i="11" s="1" a="1"/>
  <c r="C5" i="11" s="1"/>
  <c r="H39" i="16"/>
  <c r="G39" i="16"/>
  <c r="F39" i="16"/>
  <c r="I32" i="16"/>
  <c r="C7" i="11" s="1" a="1"/>
  <c r="C7" i="11" s="1"/>
  <c r="H32" i="16"/>
  <c r="G32" i="16"/>
  <c r="F32" i="16"/>
  <c r="M107" i="16" l="1"/>
  <c r="E17" i="16" s="1" a="1"/>
  <c r="E17" i="16" s="1"/>
  <c r="F17" i="16" s="1"/>
  <c r="M74" i="16"/>
  <c r="E14" i="16" s="1" a="1"/>
  <c r="E14" i="16" s="1"/>
  <c r="F14" i="16" s="1"/>
  <c r="K12" i="16"/>
  <c r="M32" i="16"/>
  <c r="E7" i="16" s="1" a="1"/>
  <c r="E7" i="16" s="1"/>
  <c r="F7" i="16" s="1"/>
  <c r="M39" i="16"/>
  <c r="E9" i="16" s="1" a="1"/>
  <c r="E9" i="16" s="1"/>
  <c r="F9" i="16" s="1"/>
  <c r="K39" i="16"/>
  <c r="G9" i="16" s="1" a="1"/>
  <c r="G9" i="16" s="1"/>
  <c r="H9" i="16" s="1"/>
  <c r="I9" i="16" s="1"/>
  <c r="M47" i="16"/>
  <c r="E10" i="16" s="1" a="1"/>
  <c r="E10" i="16" s="1"/>
  <c r="F10" i="16" s="1"/>
  <c r="D8" i="7"/>
  <c r="C8" i="7"/>
  <c r="K14" i="16"/>
  <c r="I14" i="16"/>
  <c r="K58" i="16"/>
  <c r="G11" i="16" s="1" a="1"/>
  <c r="G11" i="16" s="1"/>
  <c r="H11" i="16" s="1"/>
  <c r="K32" i="16"/>
  <c r="G7" i="16" s="1" a="1"/>
  <c r="G7" i="16" s="1"/>
  <c r="H7" i="16" s="1"/>
  <c r="K107" i="16"/>
  <c r="G17" i="16" s="1" a="1"/>
  <c r="G17" i="16" s="1"/>
  <c r="H17" i="16" s="1"/>
  <c r="L39" i="16"/>
  <c r="K47" i="16"/>
  <c r="H10" i="16" s="1"/>
  <c r="M58" i="16"/>
  <c r="E11" i="16" s="1" a="1"/>
  <c r="E11" i="16" s="1"/>
  <c r="F11" i="16" s="1"/>
  <c r="L107" i="16"/>
  <c r="L47" i="16"/>
  <c r="L32" i="16"/>
  <c r="L58" i="16"/>
  <c r="F108" i="16"/>
  <c r="F114" i="16" s="1"/>
  <c r="G108" i="16"/>
  <c r="H108" i="16"/>
  <c r="H114" i="16" s="1"/>
  <c r="I108" i="16"/>
  <c r="I114" i="16" s="1"/>
  <c r="K9" i="16" l="1"/>
  <c r="L9" i="16" s="1"/>
  <c r="D22" i="7" s="1"/>
  <c r="J14" i="16"/>
  <c r="D15" i="7" s="1"/>
  <c r="C15" i="7"/>
  <c r="L14" i="16"/>
  <c r="D31" i="7" s="1"/>
  <c r="C31" i="7"/>
  <c r="L12" i="16"/>
  <c r="D24" i="7" s="1"/>
  <c r="C24" i="7"/>
  <c r="K10" i="16"/>
  <c r="I10" i="16"/>
  <c r="I11" i="16"/>
  <c r="K11" i="16"/>
  <c r="I7" i="16"/>
  <c r="K7" i="16"/>
  <c r="K17" i="16"/>
  <c r="I17" i="16"/>
  <c r="C6" i="7"/>
  <c r="J9" i="16"/>
  <c r="D6" i="7" s="1"/>
  <c r="L108" i="16"/>
  <c r="K108" i="16"/>
  <c r="M108" i="16"/>
  <c r="C22" i="7" l="1"/>
  <c r="L11" i="16"/>
  <c r="D25" i="7" s="1"/>
  <c r="C25" i="7"/>
  <c r="L10" i="16"/>
  <c r="D26" i="7" s="1"/>
  <c r="C26" i="7"/>
  <c r="J17" i="16"/>
  <c r="D13" i="7" s="1"/>
  <c r="D11" i="7" s="1"/>
  <c r="C13" i="7"/>
  <c r="C11" i="7" s="1"/>
  <c r="L17" i="16"/>
  <c r="D29" i="7" s="1"/>
  <c r="D27" i="7" s="1"/>
  <c r="C29" i="7"/>
  <c r="C27" i="7" s="1"/>
  <c r="L7" i="16"/>
  <c r="D23" i="7" s="1"/>
  <c r="C23" i="7"/>
  <c r="C7" i="7"/>
  <c r="J7" i="16"/>
  <c r="D7" i="7" s="1"/>
  <c r="C9" i="7"/>
  <c r="J11" i="16"/>
  <c r="D9" i="7" s="1"/>
  <c r="C10" i="7"/>
  <c r="J10" i="16"/>
  <c r="D10" i="7" s="1"/>
  <c r="Q12" i="6" l="1"/>
  <c r="Q13" i="6"/>
  <c r="D4" i="3" s="1"/>
  <c r="G23" i="14" l="1"/>
  <c r="Y23" i="14"/>
  <c r="F23" i="14" l="1"/>
  <c r="H23" i="14"/>
  <c r="S23" i="14"/>
  <c r="J23" i="14"/>
  <c r="Z23" i="14"/>
  <c r="N23" i="14"/>
  <c r="E23" i="14"/>
  <c r="K23" i="14"/>
  <c r="P23" i="14"/>
  <c r="D23" i="14"/>
  <c r="M23" i="14"/>
  <c r="Q23" i="14"/>
  <c r="T23" i="14"/>
  <c r="O23" i="14"/>
  <c r="L23" i="14"/>
  <c r="X23" i="14"/>
  <c r="I23" i="14"/>
  <c r="R23" i="14"/>
  <c r="C23" i="14"/>
  <c r="I16" i="12" l="1"/>
  <c r="I15" i="12"/>
  <c r="I14" i="12"/>
  <c r="I13" i="12" s="1"/>
  <c r="H13" i="12"/>
  <c r="G13" i="12"/>
  <c r="G17" i="12" s="1"/>
  <c r="F13" i="12"/>
  <c r="E13" i="12"/>
  <c r="D13" i="12"/>
  <c r="C13" i="12"/>
  <c r="I12" i="12"/>
  <c r="I9" i="12"/>
  <c r="I8" i="12"/>
  <c r="I7" i="12"/>
  <c r="I6" i="12"/>
  <c r="I5" i="12"/>
  <c r="H4" i="12"/>
  <c r="G4" i="12"/>
  <c r="F4" i="12"/>
  <c r="E4" i="12"/>
  <c r="D4" i="12"/>
  <c r="C4" i="12"/>
  <c r="D20" i="11"/>
  <c r="F20" i="11"/>
  <c r="G20" i="11"/>
  <c r="H20" i="11"/>
  <c r="I20" i="11"/>
  <c r="J20" i="11"/>
  <c r="K20" i="11"/>
  <c r="L20" i="11"/>
  <c r="E20" i="11"/>
  <c r="F27" i="10"/>
  <c r="E27" i="10"/>
  <c r="D27" i="10"/>
  <c r="C27" i="10"/>
  <c r="F25" i="10"/>
  <c r="E25" i="10"/>
  <c r="D25" i="10"/>
  <c r="C25" i="10"/>
  <c r="F19" i="10"/>
  <c r="E19" i="10"/>
  <c r="D19" i="10"/>
  <c r="C19" i="10"/>
  <c r="F14" i="10"/>
  <c r="E14" i="10"/>
  <c r="D14" i="10"/>
  <c r="C14" i="10"/>
  <c r="D5" i="10"/>
  <c r="C5" i="10"/>
  <c r="F24" i="8"/>
  <c r="F6" i="8"/>
  <c r="R13" i="6"/>
  <c r="F4" i="3" s="1"/>
  <c r="G4" i="3" s="1"/>
  <c r="H4" i="3" s="1"/>
  <c r="P13" i="6"/>
  <c r="E4" i="3" s="1"/>
  <c r="R12" i="6"/>
  <c r="P12" i="6"/>
  <c r="H12" i="6"/>
  <c r="M12" i="6" s="1"/>
  <c r="Q14" i="6" s="1"/>
  <c r="D5" i="3" s="1"/>
  <c r="H11" i="6"/>
  <c r="H10" i="6"/>
  <c r="H9" i="6"/>
  <c r="H8" i="6"/>
  <c r="H7" i="6"/>
  <c r="H6" i="6"/>
  <c r="F26" i="8"/>
  <c r="F27" i="8"/>
  <c r="E22" i="8"/>
  <c r="D22" i="8"/>
  <c r="C22" i="8"/>
  <c r="F8" i="8"/>
  <c r="F9" i="8"/>
  <c r="E4" i="8"/>
  <c r="D4" i="8"/>
  <c r="C4" i="8"/>
  <c r="F35" i="8"/>
  <c r="F33" i="8"/>
  <c r="F32" i="8"/>
  <c r="E31" i="8"/>
  <c r="D31" i="8"/>
  <c r="C31" i="8"/>
  <c r="F30" i="8"/>
  <c r="E28" i="8"/>
  <c r="F25" i="8"/>
  <c r="F23" i="8"/>
  <c r="F17" i="8"/>
  <c r="F15" i="8"/>
  <c r="F14" i="8"/>
  <c r="E13" i="8"/>
  <c r="D13" i="8"/>
  <c r="C13" i="8"/>
  <c r="F12" i="8"/>
  <c r="E10" i="8"/>
  <c r="F7" i="8"/>
  <c r="F5" i="8"/>
  <c r="H17" i="12" l="1"/>
  <c r="C16" i="10"/>
  <c r="C29" i="10"/>
  <c r="F29" i="10"/>
  <c r="E5" i="10"/>
  <c r="E16" i="10" s="1"/>
  <c r="F5" i="10"/>
  <c r="F16" i="10" s="1"/>
  <c r="F9" i="9" s="1"/>
  <c r="D16" i="10"/>
  <c r="F17" i="12"/>
  <c r="D17" i="12"/>
  <c r="E17" i="12"/>
  <c r="I4" i="12"/>
  <c r="C17" i="12"/>
  <c r="D29" i="10"/>
  <c r="E29" i="10"/>
  <c r="F22" i="8"/>
  <c r="N12" i="6"/>
  <c r="F4" i="8"/>
  <c r="F28" i="8"/>
  <c r="E34" i="8"/>
  <c r="E36" i="8" s="1"/>
  <c r="E16" i="8"/>
  <c r="E18" i="8" s="1"/>
  <c r="C34" i="8"/>
  <c r="C36" i="8" s="1"/>
  <c r="D34" i="8"/>
  <c r="D36" i="8" s="1"/>
  <c r="D16" i="8"/>
  <c r="D18" i="8" s="1"/>
  <c r="F13" i="8"/>
  <c r="F31" i="8"/>
  <c r="O14" i="6" l="1"/>
  <c r="C5" i="3" s="1"/>
  <c r="B11" i="9"/>
  <c r="E9" i="9"/>
  <c r="R14" i="6"/>
  <c r="F5" i="3" s="1"/>
  <c r="G5" i="3" s="1"/>
  <c r="H5" i="3" s="1"/>
  <c r="I8" i="7"/>
  <c r="H8" i="7"/>
  <c r="I9" i="7"/>
  <c r="H9" i="7"/>
  <c r="H24" i="7"/>
  <c r="I24" i="7"/>
  <c r="H25" i="7"/>
  <c r="I25" i="7"/>
  <c r="I10" i="7"/>
  <c r="H10" i="7"/>
  <c r="H26" i="7"/>
  <c r="I26" i="7"/>
  <c r="F18" i="8"/>
  <c r="K4" i="3" s="1"/>
  <c r="F16" i="8"/>
  <c r="F34" i="8"/>
  <c r="F36" i="8"/>
  <c r="K5" i="3" s="1"/>
  <c r="P14" i="6" l="1"/>
  <c r="E5" i="3" s="1"/>
  <c r="I15" i="7"/>
  <c r="I14" i="7" s="1"/>
  <c r="D14" i="7"/>
  <c r="H13" i="7"/>
  <c r="H11" i="7" s="1"/>
  <c r="I13" i="7"/>
  <c r="I11" i="7" s="1"/>
  <c r="H29" i="7"/>
  <c r="H27" i="7" s="1"/>
  <c r="D30" i="7"/>
  <c r="I31" i="7"/>
  <c r="I30" i="7" s="1"/>
  <c r="C14" i="7"/>
  <c r="H15" i="7"/>
  <c r="H14" i="7" s="1"/>
  <c r="I29" i="7"/>
  <c r="I27" i="7" s="1"/>
  <c r="H31" i="7"/>
  <c r="H30" i="7" s="1"/>
  <c r="C30" i="7"/>
  <c r="H7" i="7" l="1"/>
  <c r="I7" i="7"/>
  <c r="I6" i="7"/>
  <c r="H23" i="7"/>
  <c r="I23" i="7"/>
  <c r="I22" i="7"/>
  <c r="H6" i="7"/>
  <c r="H22" i="7"/>
  <c r="H5" i="7" l="1"/>
  <c r="C5" i="7"/>
  <c r="C16" i="7" s="1"/>
  <c r="I21" i="7"/>
  <c r="H21" i="7"/>
  <c r="H32" i="7" s="1"/>
  <c r="I5" i="3" s="1"/>
  <c r="I5" i="7"/>
  <c r="I16" i="7" s="1"/>
  <c r="J4" i="3" s="1"/>
  <c r="C21" i="7"/>
  <c r="C32" i="7" s="1"/>
  <c r="D5" i="7"/>
  <c r="D16" i="7" s="1"/>
  <c r="D21" i="7"/>
  <c r="D32" i="7" s="1"/>
  <c r="H16" i="7" l="1"/>
  <c r="I4" i="3" s="1"/>
  <c r="I32" i="7"/>
  <c r="J5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<sst xmlns="http://schemas.openxmlformats.org/spreadsheetml/2006/main" count="1243" uniqueCount="257">
  <si>
    <t>line loss</t>
  </si>
  <si>
    <t>load factor</t>
  </si>
  <si>
    <t>Sector</t>
  </si>
  <si>
    <t>Projected Load Factor (LF)</t>
  </si>
  <si>
    <t>Projected Incentive $/kW</t>
  </si>
  <si>
    <t>Projected kW</t>
  </si>
  <si>
    <t>Projected kWh</t>
  </si>
  <si>
    <t>Commercial</t>
  </si>
  <si>
    <t>Commercial SOP</t>
  </si>
  <si>
    <t>COMPASS for Large Commercial MTP</t>
  </si>
  <si>
    <t>COMPASS for Schools MTP</t>
  </si>
  <si>
    <t>COMPASS for Small Business MTP</t>
  </si>
  <si>
    <t>Load Management SOP</t>
  </si>
  <si>
    <t>Residential</t>
  </si>
  <si>
    <t>Hard-to-Reach SOP</t>
  </si>
  <si>
    <t>Residential SOP</t>
  </si>
  <si>
    <t>Measure Code</t>
  </si>
  <si>
    <t>Sum of Quantity</t>
  </si>
  <si>
    <t>Sum of Claimed kW</t>
  </si>
  <si>
    <t>Sum of Claimed kWh</t>
  </si>
  <si>
    <t>Sum of Incentive Amount</t>
  </si>
  <si>
    <t>Average of EUL</t>
  </si>
  <si>
    <t>$/kW</t>
  </si>
  <si>
    <t>$/kWh</t>
  </si>
  <si>
    <t>LF</t>
  </si>
  <si>
    <t>C-ACHPTuneUp</t>
  </si>
  <si>
    <t>C-DXAC</t>
  </si>
  <si>
    <t>C-DXHP</t>
  </si>
  <si>
    <t>C-IntLEDExt</t>
  </si>
  <si>
    <t>C-IntLEDInt</t>
  </si>
  <si>
    <t>C-LEDFixExt</t>
  </si>
  <si>
    <t>C-LEDFixInt</t>
  </si>
  <si>
    <t>C-LEDTubesExt</t>
  </si>
  <si>
    <t>C-LEDTubesInt</t>
  </si>
  <si>
    <t>C-VRFHP</t>
  </si>
  <si>
    <t>C-SplitPackHP</t>
  </si>
  <si>
    <t>C-BAS</t>
  </si>
  <si>
    <t>C-VFD</t>
  </si>
  <si>
    <t>R-AdvPowStrip</t>
  </si>
  <si>
    <t>R-AirInf</t>
  </si>
  <si>
    <t>R-AirPurifier</t>
  </si>
  <si>
    <t>R-BonusMeasure</t>
  </si>
  <si>
    <t>R-CeilingIns</t>
  </si>
  <si>
    <t>R-DuctEff</t>
  </si>
  <si>
    <t>R-DuctEffAlt</t>
  </si>
  <si>
    <t>R-LED</t>
  </si>
  <si>
    <t>R-LFShwrhd</t>
  </si>
  <si>
    <t>R-AdminFee</t>
  </si>
  <si>
    <t>R-ClothesDryer</t>
  </si>
  <si>
    <t>R-ESPool</t>
  </si>
  <si>
    <t>R-EVSE</t>
  </si>
  <si>
    <t>R-HPWH</t>
  </si>
  <si>
    <t>R-UpSmtTstat</t>
  </si>
  <si>
    <t>R-Windows</t>
  </si>
  <si>
    <t>R-CentHP1</t>
  </si>
  <si>
    <t>R-CentHP2</t>
  </si>
  <si>
    <t>R-ESCeilingFan</t>
  </si>
  <si>
    <t>R-ESClothesWash</t>
  </si>
  <si>
    <t>R-ESDishWash</t>
  </si>
  <si>
    <t>R-ESRefrig</t>
  </si>
  <si>
    <t>R-SmtTstat</t>
  </si>
  <si>
    <t>R-CentAC2</t>
  </si>
  <si>
    <t>EE Total</t>
  </si>
  <si>
    <t>Summary of Goals, Projected Savings (at the Meter)*, and Budgets</t>
  </si>
  <si>
    <t>Calendar Year</t>
  </si>
  <si>
    <t>Average Growth in Demand at Meter (MW)</t>
  </si>
  <si>
    <t>Average Peak Demand at Meter (MW)</t>
  </si>
  <si>
    <t>Goal Metric: 30% Growth (MW)</t>
  </si>
  <si>
    <t>Goal Metric: 0.4% Peak Demand (MW)</t>
  </si>
  <si>
    <t>Peak Demand Goal (MW)</t>
  </si>
  <si>
    <t>Energy Goal (MWh)</t>
  </si>
  <si>
    <t>Projected Demand Reduction (MW)</t>
  </si>
  <si>
    <t>Projected Energy Savings (MWh)</t>
  </si>
  <si>
    <t>Projected Budget (000’s)*</t>
  </si>
  <si>
    <t>Notes:</t>
  </si>
  <si>
    <t>Program</t>
  </si>
  <si>
    <t>Target Market</t>
  </si>
  <si>
    <t>Application</t>
  </si>
  <si>
    <t>Link to Program Manual</t>
  </si>
  <si>
    <t>COMPASS for Large Commercial</t>
  </si>
  <si>
    <t>Retrofit/New Construction</t>
  </si>
  <si>
    <t>Residential Income-Qualified</t>
  </si>
  <si>
    <t>Retrofit</t>
  </si>
  <si>
    <t>COMPASS for Small Business</t>
  </si>
  <si>
    <t>COMPASS for Schools</t>
  </si>
  <si>
    <t>Summary of Customer Classes</t>
  </si>
  <si>
    <t>Customer Class</t>
  </si>
  <si>
    <t>Number of Customers</t>
  </si>
  <si>
    <t>Hard-to-Reach*</t>
  </si>
  <si>
    <t>* The Hard-to-Reach customer count is a subset of the Residential total.</t>
  </si>
  <si>
    <t>Annual Growth in Demand and Energy Consumption</t>
  </si>
  <si>
    <t>Peak Demand (MW) @ Source</t>
  </si>
  <si>
    <t>Energy Consumption (GWh) @ Meter</t>
  </si>
  <si>
    <t>Energy Efficiency Goal Calculations</t>
  </si>
  <si>
    <t>Total System</t>
  </si>
  <si>
    <t>Residential &amp; Commercial</t>
  </si>
  <si>
    <t>Actual</t>
  </si>
  <si>
    <t>Weather Adjusted</t>
  </si>
  <si>
    <t>Opt-Out</t>
  </si>
  <si>
    <t>Peak Demand at Source Net Opt-outs</t>
  </si>
  <si>
    <t>Peak Demand at Meter</t>
  </si>
  <si>
    <t>Load Growth at Meter</t>
  </si>
  <si>
    <t>5 Year Average Growth at Meter</t>
  </si>
  <si>
    <t>30% Growth at Meter</t>
  </si>
  <si>
    <t>5 year Average Peak Demand at Meter</t>
  </si>
  <si>
    <t>Goal Metric: 0.4% Peak Demand at Meter</t>
  </si>
  <si>
    <t>NA</t>
  </si>
  <si>
    <t>As Calculated</t>
  </si>
  <si>
    <t>For use in EEPR</t>
  </si>
  <si>
    <t>Projected Demand and Energy Savings by Program for Each Customer Class for 2023 (at the Meter)</t>
  </si>
  <si>
    <t>Projected Savings</t>
  </si>
  <si>
    <t>Customer Class and Program</t>
  </si>
  <si>
    <t>Demand (kW)</t>
  </si>
  <si>
    <t>Energy (kWh)</t>
  </si>
  <si>
    <t>Hard-to-Reach</t>
  </si>
  <si>
    <t>Total Annual Projected Savings</t>
  </si>
  <si>
    <t>Projected Demand and Energy Savings by Program for Each Customer Class for 2024 (at the Meter)</t>
  </si>
  <si>
    <t>Incentives</t>
  </si>
  <si>
    <t>Admin</t>
  </si>
  <si>
    <t>R&amp;D &amp; EM&amp;V</t>
  </si>
  <si>
    <t>Total</t>
  </si>
  <si>
    <t>Research and Development (R&amp;D)</t>
  </si>
  <si>
    <t>Total Program Budget</t>
  </si>
  <si>
    <t>EM&amp;V</t>
  </si>
  <si>
    <t>Total Budget</t>
  </si>
  <si>
    <t>Projected Annual Budget by Program for Each Customer Class - 2025</t>
  </si>
  <si>
    <t>Historical Demand and Energy Goals* and Savings Achieved (at the Meter)</t>
  </si>
  <si>
    <t>Actual Weather Adjusted Demand Goal (MW)</t>
  </si>
  <si>
    <t>Actual Weather Adjusted Energy Goal (MWh)</t>
  </si>
  <si>
    <t>Actual Demand Reduction (MW)</t>
  </si>
  <si>
    <t>Actual Energy Reduction (MWh)</t>
  </si>
  <si>
    <t>Reported and Verified Savings</t>
  </si>
  <si>
    <t>kW</t>
  </si>
  <si>
    <t>kWh</t>
  </si>
  <si>
    <t>Total Annual Savings</t>
  </si>
  <si>
    <t>Commercial Solutions MTP</t>
  </si>
  <si>
    <t>Open MTP</t>
  </si>
  <si>
    <t>Incent</t>
  </si>
  <si>
    <t>NAP</t>
  </si>
  <si>
    <t>SCORE MTP</t>
  </si>
  <si>
    <t>R&amp;D</t>
  </si>
  <si>
    <t>Evaluation and Measurement &amp; Verification</t>
  </si>
  <si>
    <t>Total Expenditures</t>
  </si>
  <si>
    <t>Number of Participating ESI ID Accounts</t>
  </si>
  <si>
    <t>Total Projected Budget</t>
  </si>
  <si>
    <t>Actual Funds Expended (Incentives)</t>
  </si>
  <si>
    <t>Total funds Expended</t>
  </si>
  <si>
    <t>Factor per kWh</t>
  </si>
  <si>
    <t>General Service</t>
  </si>
  <si>
    <t>Municipal Service</t>
  </si>
  <si>
    <t>Municipal Pumping</t>
  </si>
  <si>
    <t>Lighting and Power</t>
  </si>
  <si>
    <t>Cotton Gin</t>
  </si>
  <si>
    <t>Metal Melting &lt; 69kV</t>
  </si>
  <si>
    <t>Oil Field Large Industrial Power</t>
  </si>
  <si>
    <t>Large lighting and power &lt;69kV</t>
  </si>
  <si>
    <t>Lighting</t>
  </si>
  <si>
    <t>Authorized per Docket No. 53542</t>
  </si>
  <si>
    <t>Actual Expenses</t>
  </si>
  <si>
    <t>Rate Case Expenses</t>
  </si>
  <si>
    <t>Reported and Verified Demand and Energy Reduction by County</t>
  </si>
  <si>
    <t>County</t>
  </si>
  <si>
    <t># of Premises</t>
  </si>
  <si>
    <t>Bowie</t>
  </si>
  <si>
    <t>Camp</t>
  </si>
  <si>
    <t>Cass</t>
  </si>
  <si>
    <t>Franklin</t>
  </si>
  <si>
    <t>Gregg</t>
  </si>
  <si>
    <t>Harrison</t>
  </si>
  <si>
    <t>Marion</t>
  </si>
  <si>
    <t>Morris</t>
  </si>
  <si>
    <t>Panola</t>
  </si>
  <si>
    <t>Rusk</t>
  </si>
  <si>
    <t>Smith</t>
  </si>
  <si>
    <t>Titus</t>
  </si>
  <si>
    <t>Upshur</t>
  </si>
  <si>
    <t>Van Zandt</t>
  </si>
  <si>
    <t>Wood</t>
  </si>
  <si>
    <t>Shelby</t>
  </si>
  <si>
    <t>Actual Program Name</t>
  </si>
  <si>
    <t>P3 Program Names Composing Overall Program</t>
  </si>
  <si>
    <t>2025 Energy Efficiency Program Portfolio</t>
  </si>
  <si>
    <t>Projected Annual Budget by Program for Each Customer Class - 2026</t>
  </si>
  <si>
    <t>* Actual weather-adjusted MW and MWh goals as reported in SWEPCO’s EEPRs filed in years 2019-2023.</t>
  </si>
  <si>
    <t>Historical Program Incentive and Administrative Expenditures for 2020 through 2024 ($000’s)</t>
  </si>
  <si>
    <t>2025 EECRF</t>
  </si>
  <si>
    <t>(Over)/Under Recovery of Energy Efficiency Costs in 2024</t>
  </si>
  <si>
    <t>2024 Program Costs</t>
  </si>
  <si>
    <t>2024 EM&amp;V costs</t>
  </si>
  <si>
    <t>2022 (Over)/Under Recovery</t>
  </si>
  <si>
    <t>2022 Bonus</t>
  </si>
  <si>
    <t>2024 Total Costs &amp; Bonus</t>
  </si>
  <si>
    <t>2024 EECRF Revenue</t>
  </si>
  <si>
    <t>2024 (Over)/Under Including Interest</t>
  </si>
  <si>
    <t>Actual 2024 Incentive $/kW</t>
  </si>
  <si>
    <t>Actual 2024 Average LF</t>
  </si>
  <si>
    <t>Program Name</t>
  </si>
  <si>
    <t>2024 COMPASS Large Commercial</t>
  </si>
  <si>
    <t>C-ScrollChiller</t>
  </si>
  <si>
    <t>2024 COMPASS Schools</t>
  </si>
  <si>
    <t>2024 COMPASS Small Business</t>
  </si>
  <si>
    <t>C-GeneralEquipImp</t>
  </si>
  <si>
    <t>2024 TX Commercial Standard Offer Program</t>
  </si>
  <si>
    <t>C-EVSE</t>
  </si>
  <si>
    <t>2024 TX Small Commercial HVAC Program</t>
  </si>
  <si>
    <t>C-SplitPackAC</t>
  </si>
  <si>
    <t>2024 SWEPCO MF HTR HVAC Program</t>
  </si>
  <si>
    <t>2024 TX Efficient Products Program</t>
  </si>
  <si>
    <t>R-ESDishwasher</t>
  </si>
  <si>
    <t>R-ESRefrigerator</t>
  </si>
  <si>
    <t>2024 TX Hard-to-Reach HVAC Program</t>
  </si>
  <si>
    <t>2024 TX Hard-to-Reach Standard Offer Program</t>
  </si>
  <si>
    <t>R-FaucetAertr</t>
  </si>
  <si>
    <t>2024 TX New Homes Program</t>
  </si>
  <si>
    <t>R-ESClothesDryer</t>
  </si>
  <si>
    <t>2024 TX Residential HVAC Program</t>
  </si>
  <si>
    <t>2024 TX Residential Standard Offer Program</t>
  </si>
  <si>
    <t>EEPR Program Name</t>
  </si>
  <si>
    <t>SWEPCO TX 2024 P3</t>
  </si>
  <si>
    <t>SWEPCO TX 2024 Load Management</t>
  </si>
  <si>
    <t>Projected versus Reported and Verified Savings for 2024 and 2023 (at the Meter)</t>
  </si>
  <si>
    <r>
      <t>For inclusion in EEPR
2024 Actuals (</t>
    </r>
    <r>
      <rPr>
        <u/>
        <sz val="11"/>
        <color rgb="FFFF0000"/>
        <rFont val="Aptos Narrow"/>
        <family val="2"/>
        <scheme val="minor"/>
      </rPr>
      <t>pre-EM&amp;V adjusted</t>
    </r>
    <r>
      <rPr>
        <sz val="11"/>
        <color rgb="FFFF0000"/>
        <rFont val="Aptos Narrow"/>
        <family val="2"/>
        <scheme val="minor"/>
      </rPr>
      <t>), and 2023 as reported in previous EEPR</t>
    </r>
  </si>
  <si>
    <t>Bring Your Own Device Pilot MTP</t>
  </si>
  <si>
    <t>SWEPCO Solutions</t>
  </si>
  <si>
    <t>std_prog</t>
  </si>
  <si>
    <t>Premise County</t>
  </si>
  <si>
    <t>BOWIE</t>
  </si>
  <si>
    <t>GREGG</t>
  </si>
  <si>
    <t>PANOLA</t>
  </si>
  <si>
    <t>HARRISON</t>
  </si>
  <si>
    <t>SHELBY</t>
  </si>
  <si>
    <t>TITUS</t>
  </si>
  <si>
    <t>UPSHUR</t>
  </si>
  <si>
    <t>WOOD</t>
  </si>
  <si>
    <t>CAMP</t>
  </si>
  <si>
    <t>COLLINGSWORTH</t>
  </si>
  <si>
    <t>FRANKLIN</t>
  </si>
  <si>
    <t>MORRIS</t>
  </si>
  <si>
    <t>CASS</t>
  </si>
  <si>
    <t>MARION</t>
  </si>
  <si>
    <t>RUSK</t>
  </si>
  <si>
    <t>VAN ZANDT</t>
  </si>
  <si>
    <t>DONLEY</t>
  </si>
  <si>
    <t>SMITH</t>
  </si>
  <si>
    <t>county_proper</t>
  </si>
  <si>
    <t>County Support Tables</t>
  </si>
  <si>
    <t>--&gt;</t>
  </si>
  <si>
    <t>County Support Tables - EM&amp;V Adjusted</t>
  </si>
  <si>
    <t>Collingsworth</t>
  </si>
  <si>
    <t>Donley</t>
  </si>
  <si>
    <t>EM&amp;V Adjustments</t>
  </si>
  <si>
    <t>kW Adjustment</t>
  </si>
  <si>
    <t>kWh Adjustment</t>
  </si>
  <si>
    <t>two Bowie adjustments</t>
  </si>
  <si>
    <t>Bring Your Own Device Pilot SOP</t>
  </si>
  <si>
    <t>BYOD Pilot SOP</t>
  </si>
  <si>
    <t>Bring Your Own Device SOP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</si>
</sst>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_(&quot;$&quot;* #,##0.000000_);_(&quot;$&quot;* \(#,##0.000000\);_(&quot;$&quot;* &quot;-&quot;??_);_(@_)"/>
    <numFmt numFmtId="167" formatCode="_(&quot;$&quot;* #,##0_);_(&quot;$&quot;* \(#,##0\);_(&quot;$&quot;* &quot;-&quot;??_);_(@_)"/>
    <numFmt numFmtId="168" formatCode="_(* #,##0_);_(* \(#,##0\);_(* &quot;-&quot;??_);_(@_)"/>
  </numFmts>
  <fonts count="2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Aptos Narrow"/>
      <family val="2"/>
      <scheme val="minor"/>
    </font>
    <font>
      <b/>
      <sz val="11"/>
      <name val="Times New Roman"/>
      <family val="1"/>
    </font>
    <font>
      <sz val="11"/>
      <color theme="0" tint="-0.499984740745262"/>
      <name val="Times New Roman"/>
      <family val="1"/>
    </font>
    <font>
      <b/>
      <sz val="14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u/>
      <sz val="11"/>
      <color rgb="FFFF0000"/>
      <name val="Aptos Narrow"/>
      <family val="2"/>
      <scheme val="minor"/>
    </font>
    <font>
      <strike/>
      <sz val="11"/>
      <color theme="1"/>
      <name val="Times New Roman"/>
      <family val="1"/>
    </font>
    <font>
      <strike/>
      <sz val="11"/>
      <color theme="1"/>
      <name val="Aptos Narrow"/>
      <family val="2"/>
      <scheme val="minor"/>
    </font>
    <font>
      <strike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C1F0C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Border="1"/>
    <xf numFmtId="4" fontId="0" fillId="0" borderId="1" xfId="0" applyNumberFormat="1" applyBorder="1"/>
    <xf numFmtId="44" fontId="0" fillId="0" borderId="1" xfId="0" applyNumberFormat="1" applyBorder="1"/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9" fontId="4" fillId="4" borderId="1" xfId="0" applyNumberFormat="1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/>
    </xf>
    <xf numFmtId="6" fontId="6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6" fontId="7" fillId="0" borderId="1" xfId="0" applyNumberFormat="1" applyFont="1" applyBorder="1"/>
    <xf numFmtId="0" fontId="7" fillId="0" borderId="1" xfId="0" applyFont="1" applyBorder="1"/>
    <xf numFmtId="6" fontId="7" fillId="0" borderId="1" xfId="0" applyNumberFormat="1" applyFont="1" applyBorder="1" applyAlignment="1">
      <alignment horizontal="right" vertical="center"/>
    </xf>
    <xf numFmtId="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6" fontId="6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6" borderId="1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7" fillId="0" borderId="17" xfId="0" applyFont="1" applyBorder="1"/>
    <xf numFmtId="3" fontId="7" fillId="0" borderId="1" xfId="0" applyNumberFormat="1" applyFont="1" applyBorder="1"/>
    <xf numFmtId="3" fontId="8" fillId="0" borderId="1" xfId="0" applyNumberFormat="1" applyFont="1" applyBorder="1"/>
    <xf numFmtId="4" fontId="8" fillId="0" borderId="1" xfId="0" applyNumberFormat="1" applyFont="1" applyBorder="1"/>
    <xf numFmtId="0" fontId="11" fillId="0" borderId="1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3" fontId="11" fillId="0" borderId="1" xfId="0" applyNumberFormat="1" applyFont="1" applyBorder="1"/>
    <xf numFmtId="4" fontId="11" fillId="0" borderId="18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4" fontId="8" fillId="0" borderId="19" xfId="0" applyNumberFormat="1" applyFont="1" applyBorder="1" applyAlignment="1">
      <alignment horizontal="center" vertical="center"/>
    </xf>
    <xf numFmtId="3" fontId="11" fillId="0" borderId="19" xfId="0" applyNumberFormat="1" applyFont="1" applyBorder="1"/>
    <xf numFmtId="4" fontId="11" fillId="0" borderId="20" xfId="0" applyNumberFormat="1" applyFont="1" applyBorder="1"/>
    <xf numFmtId="0" fontId="13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3" fontId="6" fillId="5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1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3" fontId="6" fillId="7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right" vertical="center"/>
    </xf>
    <xf numFmtId="3" fontId="7" fillId="7" borderId="1" xfId="0" applyNumberFormat="1" applyFont="1" applyFill="1" applyBorder="1"/>
    <xf numFmtId="1" fontId="7" fillId="0" borderId="1" xfId="0" applyNumberFormat="1" applyFont="1" applyBorder="1"/>
    <xf numFmtId="0" fontId="7" fillId="0" borderId="15" xfId="0" applyFont="1" applyBorder="1"/>
    <xf numFmtId="8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8" fontId="7" fillId="0" borderId="1" xfId="0" applyNumberFormat="1" applyFont="1" applyBorder="1"/>
    <xf numFmtId="8" fontId="7" fillId="0" borderId="1" xfId="0" applyNumberFormat="1" applyFont="1" applyBorder="1" applyAlignment="1">
      <alignment horizontal="center"/>
    </xf>
    <xf numFmtId="0" fontId="6" fillId="5" borderId="1" xfId="0" applyFont="1" applyFill="1" applyBorder="1" applyAlignment="1">
      <alignment horizontal="center" textRotation="90" wrapText="1"/>
    </xf>
    <xf numFmtId="165" fontId="6" fillId="5" borderId="1" xfId="0" applyNumberFormat="1" applyFont="1" applyFill="1" applyBorder="1" applyAlignment="1">
      <alignment horizontal="center"/>
    </xf>
    <xf numFmtId="165" fontId="7" fillId="0" borderId="1" xfId="0" applyNumberFormat="1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27" xfId="0" applyFont="1" applyBorder="1"/>
    <xf numFmtId="0" fontId="6" fillId="0" borderId="1" xfId="0" applyFont="1" applyBorder="1" applyAlignment="1">
      <alignment horizontal="center" vertical="center" wrapText="1"/>
    </xf>
    <xf numFmtId="10" fontId="0" fillId="0" borderId="1" xfId="1" applyNumberFormat="1" applyFont="1" applyBorder="1"/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6" fillId="5" borderId="33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0" fillId="0" borderId="14" xfId="0" applyBorder="1"/>
    <xf numFmtId="3" fontId="0" fillId="0" borderId="15" xfId="0" applyNumberFormat="1" applyBorder="1"/>
    <xf numFmtId="0" fontId="0" fillId="0" borderId="17" xfId="0" applyBorder="1"/>
    <xf numFmtId="0" fontId="1" fillId="0" borderId="35" xfId="0" applyFont="1" applyBorder="1" applyAlignment="1">
      <alignment horizontal="center"/>
    </xf>
    <xf numFmtId="3" fontId="1" fillId="0" borderId="36" xfId="0" applyNumberFormat="1" applyFont="1" applyBorder="1" applyAlignment="1">
      <alignment horizontal="center"/>
    </xf>
    <xf numFmtId="0" fontId="15" fillId="0" borderId="0" xfId="0" applyFont="1" applyAlignment="1">
      <alignment vertical="center" wrapText="1"/>
    </xf>
    <xf numFmtId="0" fontId="17" fillId="0" borderId="0" xfId="0" applyFont="1"/>
    <xf numFmtId="4" fontId="6" fillId="5" borderId="1" xfId="0" applyNumberFormat="1" applyFont="1" applyFill="1" applyBorder="1" applyAlignment="1">
      <alignment horizontal="center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3" fontId="0" fillId="0" borderId="0" xfId="0" applyNumberFormat="1"/>
    <xf numFmtId="3" fontId="18" fillId="0" borderId="36" xfId="0" applyNumberFormat="1" applyFont="1" applyBorder="1" applyAlignment="1">
      <alignment horizontal="center"/>
    </xf>
    <xf numFmtId="3" fontId="18" fillId="0" borderId="37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8" borderId="1" xfId="0" applyFont="1" applyFill="1" applyBorder="1" applyAlignment="1">
      <alignment horizontal="center"/>
    </xf>
    <xf numFmtId="4" fontId="1" fillId="8" borderId="1" xfId="0" applyNumberFormat="1" applyFont="1" applyFill="1" applyBorder="1" applyAlignment="1">
      <alignment horizontal="center"/>
    </xf>
    <xf numFmtId="3" fontId="1" fillId="8" borderId="1" xfId="0" applyNumberFormat="1" applyFont="1" applyFill="1" applyBorder="1" applyAlignment="1">
      <alignment horizontal="center"/>
    </xf>
    <xf numFmtId="44" fontId="1" fillId="8" borderId="1" xfId="0" applyNumberFormat="1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4" fontId="1" fillId="9" borderId="1" xfId="0" applyNumberFormat="1" applyFont="1" applyFill="1" applyBorder="1" applyAlignment="1">
      <alignment horizontal="center"/>
    </xf>
    <xf numFmtId="44" fontId="1" fillId="9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9" borderId="1" xfId="0" applyFont="1" applyFill="1" applyBorder="1"/>
    <xf numFmtId="44" fontId="1" fillId="10" borderId="1" xfId="0" applyNumberFormat="1" applyFont="1" applyFill="1" applyBorder="1" applyAlignment="1">
      <alignment horizontal="center"/>
    </xf>
    <xf numFmtId="0" fontId="1" fillId="10" borderId="1" xfId="0" applyFont="1" applyFill="1" applyBorder="1"/>
    <xf numFmtId="4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44" fontId="0" fillId="0" borderId="1" xfId="3" applyFont="1" applyBorder="1" applyAlignment="1">
      <alignment horizontal="right" vertical="center"/>
    </xf>
    <xf numFmtId="10" fontId="0" fillId="0" borderId="1" xfId="1" applyNumberFormat="1" applyFont="1" applyBorder="1" applyAlignment="1">
      <alignment horizontal="right" vertical="center"/>
    </xf>
    <xf numFmtId="1" fontId="8" fillId="0" borderId="1" xfId="0" applyNumberFormat="1" applyFont="1" applyBorder="1"/>
    <xf numFmtId="165" fontId="7" fillId="0" borderId="1" xfId="0" applyNumberFormat="1" applyFont="1" applyBorder="1" applyAlignment="1">
      <alignment horizontal="center"/>
    </xf>
    <xf numFmtId="6" fontId="6" fillId="11" borderId="1" xfId="0" applyNumberFormat="1" applyFont="1" applyFill="1" applyBorder="1" applyAlignment="1">
      <alignment vertical="center"/>
    </xf>
    <xf numFmtId="6" fontId="7" fillId="11" borderId="1" xfId="0" applyNumberFormat="1" applyFont="1" applyFill="1" applyBorder="1" applyAlignment="1">
      <alignment vertical="center"/>
    </xf>
    <xf numFmtId="165" fontId="7" fillId="0" borderId="1" xfId="0" applyNumberFormat="1" applyFont="1" applyBorder="1" applyAlignment="1">
      <alignment horizontal="left" indent="2"/>
    </xf>
    <xf numFmtId="44" fontId="0" fillId="0" borderId="0" xfId="3" applyFont="1"/>
    <xf numFmtId="44" fontId="0" fillId="0" borderId="0" xfId="0" applyNumberFormat="1"/>
    <xf numFmtId="44" fontId="0" fillId="0" borderId="1" xfId="3" applyFont="1" applyBorder="1"/>
    <xf numFmtId="0" fontId="9" fillId="0" borderId="1" xfId="2" applyBorder="1"/>
    <xf numFmtId="0" fontId="7" fillId="11" borderId="1" xfId="0" applyFont="1" applyFill="1" applyBorder="1"/>
    <xf numFmtId="2" fontId="7" fillId="0" borderId="1" xfId="0" applyNumberFormat="1" applyFont="1" applyBorder="1" applyAlignment="1">
      <alignment horizontal="center"/>
    </xf>
    <xf numFmtId="0" fontId="7" fillId="11" borderId="1" xfId="0" applyFont="1" applyFill="1" applyBorder="1" applyAlignment="1">
      <alignment horizontal="right"/>
    </xf>
    <xf numFmtId="165" fontId="7" fillId="11" borderId="1" xfId="0" applyNumberFormat="1" applyFont="1" applyFill="1" applyBorder="1" applyAlignment="1">
      <alignment horizontal="right"/>
    </xf>
    <xf numFmtId="168" fontId="6" fillId="5" borderId="1" xfId="4" applyNumberFormat="1" applyFont="1" applyFill="1" applyBorder="1" applyAlignment="1">
      <alignment horizontal="center"/>
    </xf>
    <xf numFmtId="0" fontId="1" fillId="0" borderId="0" xfId="0" quotePrefix="1" applyFont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11" borderId="0" xfId="0" applyFill="1"/>
    <xf numFmtId="3" fontId="7" fillId="11" borderId="1" xfId="0" applyNumberFormat="1" applyFont="1" applyFill="1" applyBorder="1" applyAlignment="1">
      <alignment horizontal="right"/>
    </xf>
    <xf numFmtId="6" fontId="7" fillId="11" borderId="1" xfId="0" applyNumberFormat="1" applyFont="1" applyFill="1" applyBorder="1" applyAlignment="1">
      <alignment horizontal="center"/>
    </xf>
    <xf numFmtId="165" fontId="7" fillId="11" borderId="1" xfId="0" applyNumberFormat="1" applyFont="1" applyFill="1" applyBorder="1" applyAlignment="1">
      <alignment horizontal="center"/>
    </xf>
    <xf numFmtId="165" fontId="6" fillId="11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/>
    </xf>
    <xf numFmtId="8" fontId="7" fillId="11" borderId="1" xfId="0" applyNumberFormat="1" applyFont="1" applyFill="1" applyBorder="1" applyAlignment="1">
      <alignment horizontal="center"/>
    </xf>
    <xf numFmtId="164" fontId="7" fillId="11" borderId="1" xfId="0" applyNumberFormat="1" applyFont="1" applyFill="1" applyBorder="1" applyAlignment="1">
      <alignment horizontal="right"/>
    </xf>
    <xf numFmtId="164" fontId="7" fillId="11" borderId="1" xfId="0" applyNumberFormat="1" applyFont="1" applyFill="1" applyBorder="1" applyAlignment="1">
      <alignment horizontal="center"/>
    </xf>
    <xf numFmtId="165" fontId="7" fillId="11" borderId="1" xfId="0" applyNumberFormat="1" applyFont="1" applyFill="1" applyBorder="1"/>
    <xf numFmtId="3" fontId="7" fillId="11" borderId="1" xfId="0" applyNumberFormat="1" applyFont="1" applyFill="1" applyBorder="1"/>
    <xf numFmtId="0" fontId="0" fillId="0" borderId="17" xfId="0" applyFill="1" applyBorder="1"/>
    <xf numFmtId="40" fontId="0" fillId="0" borderId="0" xfId="0" applyNumberFormat="1"/>
    <xf numFmtId="40" fontId="0" fillId="0" borderId="0" xfId="0" applyNumberFormat="1" applyAlignment="1">
      <alignment horizontal="center" vertical="center" wrapText="1"/>
    </xf>
    <xf numFmtId="40" fontId="0" fillId="0" borderId="0" xfId="3" applyNumberFormat="1" applyFont="1"/>
    <xf numFmtId="40" fontId="0" fillId="0" borderId="0" xfId="1" applyNumberFormat="1" applyFont="1"/>
    <xf numFmtId="4" fontId="0" fillId="4" borderId="1" xfId="0" applyNumberFormat="1" applyFill="1" applyBorder="1"/>
    <xf numFmtId="3" fontId="0" fillId="4" borderId="1" xfId="0" applyNumberFormat="1" applyFill="1" applyBorder="1"/>
    <xf numFmtId="166" fontId="7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0" fillId="0" borderId="0" xfId="0" applyNumberFormat="1" applyFill="1" applyAlignment="1">
      <alignment horizontal="right" vertical="center"/>
    </xf>
    <xf numFmtId="3" fontId="7" fillId="0" borderId="1" xfId="0" applyNumberFormat="1" applyFont="1" applyFill="1" applyBorder="1" applyAlignment="1">
      <alignment horizontal="center" vertical="center"/>
    </xf>
    <xf numFmtId="0" fontId="19" fillId="0" borderId="0" xfId="0" applyFont="1"/>
    <xf numFmtId="3" fontId="0" fillId="0" borderId="15" xfId="0" applyNumberFormat="1" applyFill="1" applyBorder="1"/>
    <xf numFmtId="0" fontId="2" fillId="2" borderId="38" xfId="0" applyFont="1" applyFill="1" applyBorder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0" fontId="0" fillId="0" borderId="1" xfId="1" applyNumberFormat="1" applyFont="1" applyBorder="1" applyAlignment="1">
      <alignment horizontal="right" vertical="center"/>
    </xf>
    <xf numFmtId="44" fontId="0" fillId="0" borderId="1" xfId="3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4" fontId="0" fillId="0" borderId="15" xfId="0" applyNumberFormat="1" applyBorder="1" applyAlignment="1">
      <alignment horizontal="right" vertical="center"/>
    </xf>
    <xf numFmtId="0" fontId="1" fillId="1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5" borderId="17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</cellXfs>
  <cellStyles count="5">
    <cellStyle name="Comma" xfId="4" builtinId="3"/>
    <cellStyle name="Currency" xfId="3" builtinId="4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B5E6A2"/>
      <color rgb="FFC1F0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swepcosolutions.com/" TargetMode="External"/><Relationship Id="rId2" Type="http://schemas.openxmlformats.org/officeDocument/2006/relationships/hyperlink" Target="https://swepcosolutions.com/" TargetMode="External"/><Relationship Id="rId1" Type="http://schemas.openxmlformats.org/officeDocument/2006/relationships/hyperlink" Target="https://swepcosolutions.com/" TargetMode="External"/><Relationship Id="rId4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511DC-B163-463D-A776-1E39FED8E39A}">
  <dimension ref="B2:R114"/>
  <sheetViews>
    <sheetView zoomScale="70" zoomScaleNormal="70" workbookViewId="0">
      <selection activeCell="A13" sqref="A13:XFD13"/>
    </sheetView>
  </sheetViews>
  <sheetFormatPr defaultRowHeight="15" x14ac:dyDescent="0.25"/>
  <cols>
    <col min="2" max="2" width="16.7109375" bestFit="1" customWidth="1"/>
    <col min="3" max="3" width="38.5703125" bestFit="1" customWidth="1"/>
    <col min="4" max="4" width="48.140625" bestFit="1" customWidth="1"/>
    <col min="5" max="5" width="18.42578125" bestFit="1" customWidth="1"/>
    <col min="6" max="7" width="12" bestFit="1" customWidth="1"/>
    <col min="8" max="8" width="14" bestFit="1" customWidth="1"/>
    <col min="9" max="9" width="15.7109375" bestFit="1" customWidth="1"/>
    <col min="10" max="10" width="12" style="91" bestFit="1" customWidth="1"/>
    <col min="11" max="12" width="12" bestFit="1" customWidth="1"/>
    <col min="14" max="14" width="11" customWidth="1"/>
    <col min="15" max="15" width="13.28515625" bestFit="1" customWidth="1"/>
    <col min="16" max="16" width="11.5703125" bestFit="1" customWidth="1"/>
    <col min="17" max="18" width="12.5703125" bestFit="1" customWidth="1"/>
  </cols>
  <sheetData>
    <row r="2" spans="2:12" x14ac:dyDescent="0.25">
      <c r="B2" s="2" t="s">
        <v>0</v>
      </c>
      <c r="C2" s="73">
        <v>5.9900000000000002E-2</v>
      </c>
      <c r="J2"/>
    </row>
    <row r="3" spans="2:12" x14ac:dyDescent="0.25">
      <c r="B3" s="2" t="s">
        <v>1</v>
      </c>
      <c r="C3" s="73">
        <v>0.2</v>
      </c>
      <c r="J3"/>
    </row>
    <row r="4" spans="2:12" x14ac:dyDescent="0.25">
      <c r="J4"/>
    </row>
    <row r="5" spans="2:12" x14ac:dyDescent="0.25">
      <c r="F5" s="8">
        <v>1</v>
      </c>
      <c r="H5" s="8">
        <v>1</v>
      </c>
      <c r="I5" s="154">
        <v>2025</v>
      </c>
      <c r="J5" s="155"/>
      <c r="K5" s="156">
        <v>2026</v>
      </c>
      <c r="L5" s="156"/>
    </row>
    <row r="6" spans="2:12" ht="45" x14ac:dyDescent="0.25">
      <c r="B6" s="7" t="s">
        <v>2</v>
      </c>
      <c r="C6" s="7" t="s">
        <v>179</v>
      </c>
      <c r="D6" s="7" t="s">
        <v>180</v>
      </c>
      <c r="E6" s="7" t="s">
        <v>195</v>
      </c>
      <c r="F6" s="7" t="s">
        <v>3</v>
      </c>
      <c r="G6" s="7" t="s">
        <v>194</v>
      </c>
      <c r="H6" s="7" t="s">
        <v>4</v>
      </c>
      <c r="I6" s="7" t="s">
        <v>5</v>
      </c>
      <c r="J6" s="7" t="s">
        <v>6</v>
      </c>
      <c r="K6" s="7" t="s">
        <v>5</v>
      </c>
      <c r="L6" s="7" t="s">
        <v>6</v>
      </c>
    </row>
    <row r="7" spans="2:12" x14ac:dyDescent="0.25">
      <c r="B7" s="2" t="s">
        <v>7</v>
      </c>
      <c r="C7" s="157" t="s">
        <v>8</v>
      </c>
      <c r="D7" s="2" t="s">
        <v>202</v>
      </c>
      <c r="E7" s="158" cm="1">
        <f t="array" ref="E7">INDEX($M$25:$M$112, MATCH(1, (C7 = $C$25:$C$112)*("" =  $E$25:$E$112), 0), 1)</f>
        <v>0.66144209392981423</v>
      </c>
      <c r="F7" s="158">
        <f>E7*$F$5</f>
        <v>0.66144209392981423</v>
      </c>
      <c r="G7" s="159" cm="1">
        <f t="array" ref="G7">INDEX($K$25:$K$112, MATCH(1, (C7 = $C$25:$C$112)*("" =  $E$25:$E$112), 0), 1)</f>
        <v>683.07023098268201</v>
      </c>
      <c r="H7" s="159">
        <f>G7*$H$5</f>
        <v>683.07023098268201</v>
      </c>
      <c r="I7" s="160">
        <f>INDEX('Projected Budget'!$C$5:$C$14, MATCH('Support Tables'!C7, 'Projected Budget'!$B$5:$B$14, 0), 1)/H7</f>
        <v>951.58589924917919</v>
      </c>
      <c r="J7" s="161">
        <f>I7*F7*8760</f>
        <v>5513710.1750403298</v>
      </c>
      <c r="K7" s="162">
        <f>INDEX('Projected Budget'!$C$23:$C$32, MATCH('Support Tables'!C7, 'Projected Budget'!$B$23:$B$32, 0), 1)/H7</f>
        <v>951.58589924917919</v>
      </c>
      <c r="L7" s="161">
        <f>K7*F7*8760</f>
        <v>5513710.1750403298</v>
      </c>
    </row>
    <row r="8" spans="2:12" x14ac:dyDescent="0.25">
      <c r="B8" s="2" t="s">
        <v>7</v>
      </c>
      <c r="C8" s="157"/>
      <c r="D8" s="2" t="s">
        <v>204</v>
      </c>
      <c r="E8" s="158"/>
      <c r="F8" s="158"/>
      <c r="G8" s="159"/>
      <c r="H8" s="159"/>
      <c r="I8" s="160"/>
      <c r="J8" s="161"/>
      <c r="K8" s="163"/>
      <c r="L8" s="161"/>
    </row>
    <row r="9" spans="2:12" x14ac:dyDescent="0.25">
      <c r="B9" s="2" t="s">
        <v>7</v>
      </c>
      <c r="C9" s="101" t="s">
        <v>9</v>
      </c>
      <c r="D9" s="2" t="s">
        <v>197</v>
      </c>
      <c r="E9" s="110" cm="1">
        <f t="array" ref="E9">INDEX($M$25:$M$112, MATCH(1, (C9 = $C$25:$C$112)*("" =  $E$25:$E$112), 0), 1)</f>
        <v>0.55960936374318748</v>
      </c>
      <c r="F9" s="110">
        <f>E9*$F$5</f>
        <v>0.55960936374318748</v>
      </c>
      <c r="G9" s="109" cm="1">
        <f t="array" ref="G9">INDEX($K$25:$K$112, MATCH(1, (C9 = $C$25:$C$112)*("" =  $E$25:$E$112), 0), 1)</f>
        <v>265.81701709373226</v>
      </c>
      <c r="H9" s="109">
        <f>G9*$H$5</f>
        <v>265.81701709373226</v>
      </c>
      <c r="I9" s="107">
        <f>INDEX('Projected Budget'!$C$5:$C$14, MATCH('Support Tables'!C9, 'Projected Budget'!$B$5:$B$14, 0), 1)/H9</f>
        <v>1166.2157802737211</v>
      </c>
      <c r="J9" s="108">
        <f>I9*F9*8760</f>
        <v>5716997.3720874805</v>
      </c>
      <c r="K9" s="107">
        <f>INDEX('Projected Budget'!$C$23:$C$32, MATCH('Support Tables'!C9, 'Projected Budget'!$B$23:$B$32, 0), 1)/H9</f>
        <v>1166.2157802737211</v>
      </c>
      <c r="L9" s="108">
        <f>K9*F9*8760</f>
        <v>5716997.3720874805</v>
      </c>
    </row>
    <row r="10" spans="2:12" x14ac:dyDescent="0.25">
      <c r="B10" s="2" t="s">
        <v>7</v>
      </c>
      <c r="C10" s="101" t="s">
        <v>10</v>
      </c>
      <c r="D10" s="2" t="s">
        <v>199</v>
      </c>
      <c r="E10" s="110" cm="1">
        <f t="array" ref="E10">INDEX($M$25:$M$112, MATCH(1, (C10 = $C$25:$C$112)*("" =  $E$25:$E$112), 0), 1)</f>
        <v>1.2742545070002762</v>
      </c>
      <c r="F10" s="110">
        <f t="shared" ref="F10:F11" si="0">E10*$F$5</f>
        <v>1.2742545070002762</v>
      </c>
      <c r="G10" s="109" cm="1">
        <f t="array" ref="G10">INDEX($K$25:$K$112, MATCH(1, (C10 = $C$25:$C$112)*("" =  $E$25:$E$112), 0), 1)</f>
        <v>1090.1528096519935</v>
      </c>
      <c r="H10" s="109">
        <f t="shared" ref="H10:H13" si="1">G10*$H$5</f>
        <v>1090.1528096519935</v>
      </c>
      <c r="I10" s="107">
        <f>INDEX('Projected Budget'!$C$5:$C$14, MATCH('Support Tables'!C10, 'Projected Budget'!$B$5:$B$14, 0), 1)/H10</f>
        <v>284.36380409729941</v>
      </c>
      <c r="J10" s="108">
        <f t="shared" ref="J10:J11" si="2">I10*F10*8760</f>
        <v>3174202.2848288519</v>
      </c>
      <c r="K10" s="107">
        <f>INDEX('Projected Budget'!$C$23:$C$32, MATCH('Support Tables'!C10, 'Projected Budget'!$B$23:$B$32, 0), 1)/H10</f>
        <v>284.36380409729941</v>
      </c>
      <c r="L10" s="108">
        <f t="shared" ref="L10:L11" si="3">K10*F10*8760</f>
        <v>3174202.2848288519</v>
      </c>
    </row>
    <row r="11" spans="2:12" x14ac:dyDescent="0.25">
      <c r="B11" s="2" t="s">
        <v>7</v>
      </c>
      <c r="C11" s="101" t="s">
        <v>11</v>
      </c>
      <c r="D11" s="2" t="s">
        <v>200</v>
      </c>
      <c r="E11" s="110" cm="1">
        <f t="array" ref="E11">INDEX($M$25:$M$112, MATCH(1, (C11 = $C$25:$C$112)*("" =  $E$25:$E$112), 0), 1)</f>
        <v>0.47332083991748497</v>
      </c>
      <c r="F11" s="110">
        <f t="shared" si="0"/>
        <v>0.47332083991748497</v>
      </c>
      <c r="G11" s="109" cm="1">
        <f t="array" ref="G11">INDEX($K$25:$K$112, MATCH(1, (C11 = $C$25:$C$112)*("" =  $E$25:$E$112), 0), 1)</f>
        <v>743.53254817362892</v>
      </c>
      <c r="H11" s="109">
        <f t="shared" si="1"/>
        <v>743.53254817362892</v>
      </c>
      <c r="I11" s="107">
        <f>INDEX('Projected Budget'!$C$5:$C$14, MATCH('Support Tables'!C11, 'Projected Budget'!$B$5:$B$14, 0), 1)/H11</f>
        <v>336.23275889412747</v>
      </c>
      <c r="J11" s="108">
        <f t="shared" si="2"/>
        <v>1394118.7133844646</v>
      </c>
      <c r="K11" s="107">
        <f>INDEX('Projected Budget'!$C$23:$C$32, MATCH('Support Tables'!C11, 'Projected Budget'!$B$23:$B$32, 0), 1)/H11</f>
        <v>336.23275889412747</v>
      </c>
      <c r="L11" s="108">
        <f t="shared" si="3"/>
        <v>1394118.7133844646</v>
      </c>
    </row>
    <row r="12" spans="2:12" x14ac:dyDescent="0.25">
      <c r="B12" s="2" t="s">
        <v>7</v>
      </c>
      <c r="C12" s="101" t="s">
        <v>12</v>
      </c>
      <c r="D12" s="101" t="s">
        <v>12</v>
      </c>
      <c r="E12" s="110" cm="1">
        <f t="array" ref="E12">INDEX($M$25:$M$112, MATCH(1, (C12 = $C$25:$C$113)*("" =  $E$25:$E$112), 0), 1)</f>
        <v>1.4429747421066236E-3</v>
      </c>
      <c r="F12" s="110">
        <f>E12*$F$5</f>
        <v>1.4429747421066236E-3</v>
      </c>
      <c r="G12" s="109" cm="1">
        <f t="array" ref="G12">INDEX($K$25:$K$112, MATCH(1, (C12 = $C$25:$C$112)*("" =  $E$25:$E$112), 0), 1)</f>
        <v>29.833568786008684</v>
      </c>
      <c r="H12" s="109">
        <f t="shared" si="1"/>
        <v>29.833568786008684</v>
      </c>
      <c r="I12" s="107">
        <f>INDEX('Projected Budget'!$C$5:$C$14, MATCH('Support Tables'!C12, 'Projected Budget'!$B$5:$B$14, 0), 1)/H12</f>
        <v>8379.8221323506132</v>
      </c>
      <c r="J12" s="108">
        <f>I12*F12*8760</f>
        <v>105924.79591967331</v>
      </c>
      <c r="K12" s="107">
        <f>INDEX('Projected Budget'!$C$23:$C$32, MATCH('Support Tables'!C12, 'Projected Budget'!$B$23:$B$32, 0), 1)/H12</f>
        <v>8379.8221323506132</v>
      </c>
      <c r="L12" s="108">
        <f t="shared" ref="L12" si="4">K12*F12*8760</f>
        <v>105924.79591967331</v>
      </c>
    </row>
    <row r="13" spans="2:12" x14ac:dyDescent="0.25">
      <c r="B13" s="2" t="s">
        <v>13</v>
      </c>
      <c r="C13" s="101" t="s">
        <v>254</v>
      </c>
      <c r="D13" s="101" t="s">
        <v>106</v>
      </c>
      <c r="E13" s="110" t="e" cm="1">
        <f t="array" ref="E13">INDEX($M$25:$M$112, MATCH(1, (C13 = $C$25:$C$112)*("" =  $E$25:$E$112), 0), 1)</f>
        <v>#N/A</v>
      </c>
      <c r="F13" s="110" t="e">
        <f>E13*$F$5</f>
        <v>#N/A</v>
      </c>
      <c r="G13" s="109" t="e" cm="1">
        <f t="array" ref="G13">INDEX($K$25:$K$112, MATCH(1, (C13 = $C$25:$C$112)*("" =  $E$25:$E$112), 0), 1)</f>
        <v>#N/A</v>
      </c>
      <c r="H13" s="109" t="e">
        <f t="shared" si="1"/>
        <v>#N/A</v>
      </c>
      <c r="I13" s="107">
        <v>2051</v>
      </c>
      <c r="J13" s="108">
        <v>6153</v>
      </c>
      <c r="K13" s="107">
        <v>2728</v>
      </c>
      <c r="L13" s="108">
        <v>8184</v>
      </c>
    </row>
    <row r="14" spans="2:12" x14ac:dyDescent="0.25">
      <c r="B14" s="2" t="s">
        <v>13</v>
      </c>
      <c r="C14" s="157" t="s">
        <v>14</v>
      </c>
      <c r="D14" s="2" t="s">
        <v>211</v>
      </c>
      <c r="E14" s="158" cm="1">
        <f t="array" ref="E14">INDEX($M$25:$M$112, MATCH(1, (C14 = $C$25:$C$112)*("" =  $E$25:$E$112), 0), 1)</f>
        <v>0.19454599619861082</v>
      </c>
      <c r="F14" s="158">
        <f>E14*$F$5</f>
        <v>0.19454599619861082</v>
      </c>
      <c r="G14" s="159" cm="1">
        <f t="array" ref="G14">INDEX($K$25:$K$112, MATCH(1, (C14 = $C$25:$C$112)*("" =  $E$25:$E$112), 0), 1)</f>
        <v>736.63329290524814</v>
      </c>
      <c r="H14" s="159">
        <f>G14*$H$5</f>
        <v>736.63329290524814</v>
      </c>
      <c r="I14" s="160">
        <f>INDEX('Projected Budget'!$C$5:$C$14, MATCH('Support Tables'!C14, 'Projected Budget'!$B$5:$B$14, 0), 1)/H14</f>
        <v>1153.8984297704476</v>
      </c>
      <c r="J14" s="161">
        <f>I14*F14*8760</f>
        <v>1966500.1590977313</v>
      </c>
      <c r="K14" s="160">
        <f>INDEX('Projected Budget'!$C$23:$C$32, MATCH('Support Tables'!C14, 'Projected Budget'!$B$23:$B$32, 0), 1)/H14</f>
        <v>1153.8984297704476</v>
      </c>
      <c r="L14" s="161">
        <f>K14*F14*8760</f>
        <v>1966500.1590977313</v>
      </c>
    </row>
    <row r="15" spans="2:12" x14ac:dyDescent="0.25">
      <c r="B15" s="2" t="s">
        <v>13</v>
      </c>
      <c r="C15" s="157"/>
      <c r="D15" s="2" t="s">
        <v>210</v>
      </c>
      <c r="E15" s="158"/>
      <c r="F15" s="158"/>
      <c r="G15" s="159"/>
      <c r="H15" s="159"/>
      <c r="I15" s="160"/>
      <c r="J15" s="161"/>
      <c r="K15" s="160"/>
      <c r="L15" s="161"/>
    </row>
    <row r="16" spans="2:12" x14ac:dyDescent="0.25">
      <c r="B16" s="2" t="s">
        <v>13</v>
      </c>
      <c r="C16" s="157"/>
      <c r="D16" s="2" t="s">
        <v>206</v>
      </c>
      <c r="E16" s="158"/>
      <c r="F16" s="158"/>
      <c r="G16" s="159"/>
      <c r="H16" s="159"/>
      <c r="I16" s="160"/>
      <c r="J16" s="161"/>
      <c r="K16" s="160"/>
      <c r="L16" s="161"/>
    </row>
    <row r="17" spans="2:15" x14ac:dyDescent="0.25">
      <c r="B17" s="2" t="s">
        <v>13</v>
      </c>
      <c r="C17" s="157" t="s">
        <v>15</v>
      </c>
      <c r="D17" s="2" t="s">
        <v>207</v>
      </c>
      <c r="E17" s="158" cm="1">
        <f t="array" ref="E17">INDEX($M$25:$M$112, MATCH(1, (C17 = $C$25:$C$112)*("" =  $E$25:$E$112), 0), 1)</f>
        <v>0.21753635422761355</v>
      </c>
      <c r="F17" s="158">
        <f>E17*$F$5</f>
        <v>0.21753635422761355</v>
      </c>
      <c r="G17" s="159" cm="1">
        <f t="array" ref="G17">INDEX($K$25:$K$112, MATCH(1, (C17 = $C$25:$C$112)*("" =  $E$25:$E$112), 0), 1)</f>
        <v>861.45144129919743</v>
      </c>
      <c r="H17" s="159">
        <f>G17*$H$5</f>
        <v>861.45144129919743</v>
      </c>
      <c r="I17" s="160">
        <f>INDEX('Projected Budget'!$C$5:$C$14, MATCH('Support Tables'!C17, 'Projected Budget'!$B$5:$B$14, 0), 1)/H17</f>
        <v>1363.977055082669</v>
      </c>
      <c r="J17" s="161">
        <f>I17*F17*8760</f>
        <v>2599219.8593201339</v>
      </c>
      <c r="K17" s="160">
        <f>INDEX('Projected Budget'!$C$23:$C$32, MATCH('Support Tables'!C17, 'Projected Budget'!$B$23:$B$32, 0), 1)/H17</f>
        <v>1363.977055082669</v>
      </c>
      <c r="L17" s="161">
        <f>K17*F17*8760</f>
        <v>2599219.8593201339</v>
      </c>
    </row>
    <row r="18" spans="2:15" x14ac:dyDescent="0.25">
      <c r="B18" s="2" t="s">
        <v>13</v>
      </c>
      <c r="C18" s="157"/>
      <c r="D18" s="2" t="s">
        <v>213</v>
      </c>
      <c r="E18" s="158"/>
      <c r="F18" s="158"/>
      <c r="G18" s="159"/>
      <c r="H18" s="159"/>
      <c r="I18" s="160"/>
      <c r="J18" s="161"/>
      <c r="K18" s="160"/>
      <c r="L18" s="161"/>
    </row>
    <row r="19" spans="2:15" x14ac:dyDescent="0.25">
      <c r="B19" s="2" t="s">
        <v>13</v>
      </c>
      <c r="C19" s="157"/>
      <c r="D19" s="2" t="s">
        <v>215</v>
      </c>
      <c r="E19" s="158"/>
      <c r="F19" s="158"/>
      <c r="G19" s="159"/>
      <c r="H19" s="159"/>
      <c r="I19" s="160"/>
      <c r="J19" s="161"/>
      <c r="K19" s="160"/>
      <c r="L19" s="161"/>
    </row>
    <row r="20" spans="2:15" x14ac:dyDescent="0.25">
      <c r="B20" s="2" t="s">
        <v>13</v>
      </c>
      <c r="C20" s="157"/>
      <c r="D20" s="2" t="s">
        <v>216</v>
      </c>
      <c r="E20" s="158"/>
      <c r="F20" s="158"/>
      <c r="G20" s="159"/>
      <c r="H20" s="159"/>
      <c r="I20" s="160"/>
      <c r="J20" s="161"/>
      <c r="K20" s="160"/>
      <c r="L20" s="161"/>
    </row>
    <row r="22" spans="2:15" ht="15.75" thickBot="1" x14ac:dyDescent="0.3"/>
    <row r="23" spans="2:15" ht="18.75" x14ac:dyDescent="0.3">
      <c r="B23" s="152" t="s">
        <v>218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t="s">
        <v>250</v>
      </c>
    </row>
    <row r="24" spans="2:15" s="87" customFormat="1" ht="45" x14ac:dyDescent="0.25">
      <c r="B24" s="1" t="s">
        <v>2</v>
      </c>
      <c r="C24" s="1" t="s">
        <v>217</v>
      </c>
      <c r="D24" s="1" t="s">
        <v>196</v>
      </c>
      <c r="E24" s="1" t="s">
        <v>16</v>
      </c>
      <c r="F24" s="1" t="s">
        <v>17</v>
      </c>
      <c r="G24" s="1" t="s">
        <v>18</v>
      </c>
      <c r="H24" s="1" t="s">
        <v>19</v>
      </c>
      <c r="I24" s="1" t="s">
        <v>20</v>
      </c>
      <c r="J24" s="1" t="s">
        <v>21</v>
      </c>
      <c r="K24" s="1" t="s">
        <v>22</v>
      </c>
      <c r="L24" s="1" t="s">
        <v>23</v>
      </c>
      <c r="M24" s="1" t="s">
        <v>24</v>
      </c>
      <c r="N24" s="87" t="s">
        <v>251</v>
      </c>
      <c r="O24" s="87" t="s">
        <v>252</v>
      </c>
    </row>
    <row r="25" spans="2:15" x14ac:dyDescent="0.25">
      <c r="B25" s="2" t="s">
        <v>7</v>
      </c>
      <c r="C25" s="2" t="s">
        <v>8</v>
      </c>
      <c r="D25" s="2" t="s">
        <v>202</v>
      </c>
      <c r="E25" s="2" t="s">
        <v>25</v>
      </c>
      <c r="F25" s="3">
        <v>6</v>
      </c>
      <c r="G25" s="4">
        <v>1.2729999999999999</v>
      </c>
      <c r="H25" s="3">
        <v>2142.96</v>
      </c>
      <c r="I25" s="5">
        <v>1550</v>
      </c>
      <c r="J25" s="100">
        <v>5</v>
      </c>
      <c r="K25" s="2">
        <f>I25/G25</f>
        <v>1217.5962293794187</v>
      </c>
      <c r="L25" s="2">
        <f>I25/H25</f>
        <v>0.72329861499981329</v>
      </c>
      <c r="M25" s="2">
        <f>H25/G25/8760</f>
        <v>0.19216821444328469</v>
      </c>
      <c r="N25" s="139"/>
      <c r="O25" s="139"/>
    </row>
    <row r="26" spans="2:15" x14ac:dyDescent="0.25">
      <c r="B26" s="2" t="s">
        <v>7</v>
      </c>
      <c r="C26" s="2" t="s">
        <v>8</v>
      </c>
      <c r="D26" s="2" t="s">
        <v>202</v>
      </c>
      <c r="E26" s="2" t="s">
        <v>26</v>
      </c>
      <c r="F26" s="3">
        <v>2</v>
      </c>
      <c r="G26" s="4">
        <v>0.88</v>
      </c>
      <c r="H26" s="3">
        <v>1333</v>
      </c>
      <c r="I26" s="5">
        <v>467.96000000000004</v>
      </c>
      <c r="J26" s="100">
        <v>7.5</v>
      </c>
      <c r="K26" s="2">
        <f t="shared" ref="K26:K89" si="5">I26/G26</f>
        <v>531.77272727272737</v>
      </c>
      <c r="L26" s="2">
        <f t="shared" ref="L26:L89" si="6">I26/H26</f>
        <v>0.35105776444111031</v>
      </c>
      <c r="M26" s="2">
        <f t="shared" ref="M26:M89" si="7">H26/G26/8760</f>
        <v>0.17291926110419262</v>
      </c>
      <c r="N26" s="139"/>
      <c r="O26" s="139"/>
    </row>
    <row r="27" spans="2:15" x14ac:dyDescent="0.25">
      <c r="B27" s="2" t="s">
        <v>7</v>
      </c>
      <c r="C27" s="2" t="s">
        <v>8</v>
      </c>
      <c r="D27" s="2" t="s">
        <v>202</v>
      </c>
      <c r="E27" s="2" t="s">
        <v>203</v>
      </c>
      <c r="F27" s="3">
        <v>2</v>
      </c>
      <c r="G27" s="4">
        <v>3.0000000000000001E-3</v>
      </c>
      <c r="H27" s="3">
        <v>59.099999999999994</v>
      </c>
      <c r="I27" s="5">
        <v>1500</v>
      </c>
      <c r="J27" s="100">
        <v>10</v>
      </c>
      <c r="K27" s="2">
        <f t="shared" si="5"/>
        <v>500000</v>
      </c>
      <c r="L27" s="2">
        <f t="shared" si="6"/>
        <v>25.38071065989848</v>
      </c>
      <c r="M27" s="2">
        <f t="shared" si="7"/>
        <v>2.2488584474885842</v>
      </c>
      <c r="N27" s="139"/>
      <c r="O27" s="139"/>
    </row>
    <row r="28" spans="2:15" s="87" customFormat="1" x14ac:dyDescent="0.25">
      <c r="B28" s="101" t="s">
        <v>7</v>
      </c>
      <c r="C28" s="101" t="s">
        <v>8</v>
      </c>
      <c r="D28" s="101" t="s">
        <v>202</v>
      </c>
      <c r="E28" s="101" t="s">
        <v>31</v>
      </c>
      <c r="F28" s="3">
        <v>143</v>
      </c>
      <c r="G28" s="4">
        <v>210.65000000000009</v>
      </c>
      <c r="H28" s="3">
        <v>1141311</v>
      </c>
      <c r="I28" s="5">
        <v>181951.28000000012</v>
      </c>
      <c r="J28" s="102">
        <v>15</v>
      </c>
      <c r="K28" s="2">
        <f t="shared" si="5"/>
        <v>863.76112034179937</v>
      </c>
      <c r="L28" s="2">
        <f t="shared" si="6"/>
        <v>0.15942304945803565</v>
      </c>
      <c r="M28" s="2">
        <f t="shared" si="7"/>
        <v>0.61849819053224009</v>
      </c>
      <c r="N28" s="140"/>
      <c r="O28" s="140"/>
    </row>
    <row r="29" spans="2:15" x14ac:dyDescent="0.25">
      <c r="B29" s="103" t="s">
        <v>7</v>
      </c>
      <c r="C29" s="103" t="s">
        <v>8</v>
      </c>
      <c r="D29" s="103" t="s">
        <v>202</v>
      </c>
      <c r="E29" s="103" t="s">
        <v>33</v>
      </c>
      <c r="F29" s="3">
        <v>140</v>
      </c>
      <c r="G29" s="143">
        <f>402.79+N29</f>
        <v>402.79</v>
      </c>
      <c r="H29" s="144">
        <f>2506883+O29</f>
        <v>2459871</v>
      </c>
      <c r="I29" s="5">
        <v>224263.8499999998</v>
      </c>
      <c r="J29" s="100">
        <v>15</v>
      </c>
      <c r="K29" s="2">
        <f t="shared" si="5"/>
        <v>556.7761116214399</v>
      </c>
      <c r="L29" s="2">
        <f t="shared" si="6"/>
        <v>9.1168947477326984E-2</v>
      </c>
      <c r="M29" s="2">
        <f t="shared" si="7"/>
        <v>0.69715532108746958</v>
      </c>
      <c r="N29" s="139">
        <v>0</v>
      </c>
      <c r="O29" s="139">
        <v>-47012</v>
      </c>
    </row>
    <row r="30" spans="2:15" x14ac:dyDescent="0.25">
      <c r="B30" s="103" t="s">
        <v>7</v>
      </c>
      <c r="C30" s="103" t="s">
        <v>8</v>
      </c>
      <c r="D30" s="103" t="s">
        <v>204</v>
      </c>
      <c r="E30" s="103" t="s">
        <v>205</v>
      </c>
      <c r="F30" s="3">
        <v>3</v>
      </c>
      <c r="G30" s="4">
        <v>2.5779999999999998</v>
      </c>
      <c r="H30" s="3">
        <v>2733.49</v>
      </c>
      <c r="I30" s="5">
        <v>2675</v>
      </c>
      <c r="J30" s="100">
        <v>15</v>
      </c>
      <c r="K30" s="2">
        <f t="shared" si="5"/>
        <v>1037.6260667183865</v>
      </c>
      <c r="L30" s="2">
        <f t="shared" si="6"/>
        <v>0.9786024459573659</v>
      </c>
      <c r="M30" s="2">
        <f t="shared" si="7"/>
        <v>0.12104043345342218</v>
      </c>
      <c r="N30" s="139"/>
      <c r="O30" s="139"/>
    </row>
    <row r="31" spans="2:15" x14ac:dyDescent="0.25">
      <c r="B31" s="103" t="s">
        <v>7</v>
      </c>
      <c r="C31" s="103" t="s">
        <v>8</v>
      </c>
      <c r="D31" s="103" t="s">
        <v>204</v>
      </c>
      <c r="E31" s="103" t="s">
        <v>35</v>
      </c>
      <c r="F31" s="3">
        <v>7</v>
      </c>
      <c r="G31" s="4">
        <v>5.6389999999999993</v>
      </c>
      <c r="H31" s="3">
        <v>7067.16</v>
      </c>
      <c r="I31" s="5">
        <v>13700</v>
      </c>
      <c r="J31" s="100">
        <v>15</v>
      </c>
      <c r="K31" s="2">
        <f t="shared" si="5"/>
        <v>2429.5087781521547</v>
      </c>
      <c r="L31" s="2">
        <f t="shared" si="6"/>
        <v>1.9385439129721134</v>
      </c>
      <c r="M31" s="2">
        <f t="shared" si="7"/>
        <v>0.14306675379633521</v>
      </c>
      <c r="N31" s="139"/>
      <c r="O31" s="139"/>
    </row>
    <row r="32" spans="2:15" x14ac:dyDescent="0.25">
      <c r="B32" s="92" t="s">
        <v>7</v>
      </c>
      <c r="C32" s="92" t="s">
        <v>8</v>
      </c>
      <c r="D32" s="92"/>
      <c r="E32" s="92"/>
      <c r="F32" s="94">
        <f>SUM(F25:F31)</f>
        <v>303</v>
      </c>
      <c r="G32" s="93">
        <f t="shared" ref="G32:I32" si="8">SUM(G25:G31)</f>
        <v>623.8130000000001</v>
      </c>
      <c r="H32" s="94">
        <f t="shared" si="8"/>
        <v>3614517.7100000004</v>
      </c>
      <c r="I32" s="105">
        <f t="shared" si="8"/>
        <v>426108.08999999991</v>
      </c>
      <c r="J32" s="92">
        <v>14.71947194719472</v>
      </c>
      <c r="K32" s="106">
        <f t="shared" si="5"/>
        <v>683.07023098268201</v>
      </c>
      <c r="L32" s="106">
        <f t="shared" si="6"/>
        <v>0.11788795191710372</v>
      </c>
      <c r="M32" s="106">
        <f t="shared" si="7"/>
        <v>0.66144209392981423</v>
      </c>
      <c r="N32" s="139"/>
      <c r="O32" s="139"/>
    </row>
    <row r="33" spans="2:18" x14ac:dyDescent="0.25">
      <c r="B33" s="103" t="s">
        <v>7</v>
      </c>
      <c r="C33" s="103" t="s">
        <v>9</v>
      </c>
      <c r="D33" s="103" t="s">
        <v>197</v>
      </c>
      <c r="E33" s="103" t="s">
        <v>26</v>
      </c>
      <c r="F33" s="3">
        <v>23</v>
      </c>
      <c r="G33" s="4">
        <v>49.000000000000007</v>
      </c>
      <c r="H33" s="3">
        <v>75578</v>
      </c>
      <c r="I33" s="5">
        <v>28984.795316188927</v>
      </c>
      <c r="J33" s="100">
        <v>15</v>
      </c>
      <c r="K33" s="2">
        <f t="shared" si="5"/>
        <v>591.52643502426372</v>
      </c>
      <c r="L33" s="2">
        <f t="shared" si="6"/>
        <v>0.38350836640542124</v>
      </c>
      <c r="M33" s="2">
        <f t="shared" si="7"/>
        <v>0.17607399124033171</v>
      </c>
      <c r="N33" s="141"/>
      <c r="O33" s="142"/>
      <c r="P33" s="117"/>
      <c r="Q33" s="117"/>
      <c r="R33" s="117"/>
    </row>
    <row r="34" spans="2:18" x14ac:dyDescent="0.25">
      <c r="B34" s="103" t="s">
        <v>7</v>
      </c>
      <c r="C34" s="103" t="s">
        <v>9</v>
      </c>
      <c r="D34" s="103" t="s">
        <v>197</v>
      </c>
      <c r="E34" s="103" t="s">
        <v>30</v>
      </c>
      <c r="F34" s="3">
        <v>10</v>
      </c>
      <c r="G34" s="4">
        <v>56.169999999999987</v>
      </c>
      <c r="H34" s="3">
        <v>204596.59</v>
      </c>
      <c r="I34" s="5">
        <v>37950.39511286663</v>
      </c>
      <c r="J34" s="100">
        <v>15</v>
      </c>
      <c r="K34" s="2">
        <f t="shared" si="5"/>
        <v>675.63459342828264</v>
      </c>
      <c r="L34" s="2">
        <f t="shared" si="6"/>
        <v>0.18548889359723264</v>
      </c>
      <c r="M34" s="2">
        <f t="shared" si="7"/>
        <v>0.41580514712756372</v>
      </c>
      <c r="N34" s="139"/>
      <c r="O34" s="142"/>
      <c r="P34" s="117"/>
      <c r="Q34" s="117"/>
      <c r="R34" s="117"/>
    </row>
    <row r="35" spans="2:18" x14ac:dyDescent="0.25">
      <c r="B35" s="103" t="s">
        <v>7</v>
      </c>
      <c r="C35" s="103" t="s">
        <v>9</v>
      </c>
      <c r="D35" s="103" t="s">
        <v>197</v>
      </c>
      <c r="E35" s="103" t="s">
        <v>31</v>
      </c>
      <c r="F35" s="3">
        <v>34</v>
      </c>
      <c r="G35" s="143">
        <f>1401.16+N35</f>
        <v>1032.0500000000002</v>
      </c>
      <c r="H35" s="144">
        <f>8683604+O35</f>
        <v>5350768</v>
      </c>
      <c r="I35" s="5">
        <v>208816.00033013307</v>
      </c>
      <c r="J35" s="100">
        <v>15</v>
      </c>
      <c r="K35" s="2">
        <f t="shared" si="5"/>
        <v>202.33128271898943</v>
      </c>
      <c r="L35" s="2">
        <f t="shared" si="6"/>
        <v>3.9025425944487421E-2</v>
      </c>
      <c r="M35" s="2">
        <f t="shared" si="7"/>
        <v>0.59184948872649834</v>
      </c>
      <c r="N35" s="139">
        <v>-369.11</v>
      </c>
      <c r="O35" s="142">
        <v>-3332836</v>
      </c>
      <c r="P35" s="117"/>
      <c r="Q35" s="117"/>
      <c r="R35" s="117"/>
    </row>
    <row r="36" spans="2:18" x14ac:dyDescent="0.25">
      <c r="B36" s="103" t="s">
        <v>7</v>
      </c>
      <c r="C36" s="103" t="s">
        <v>9</v>
      </c>
      <c r="D36" s="103" t="s">
        <v>197</v>
      </c>
      <c r="E36" s="103" t="s">
        <v>33</v>
      </c>
      <c r="F36" s="3">
        <v>149</v>
      </c>
      <c r="G36" s="4">
        <v>50.8</v>
      </c>
      <c r="H36" s="3">
        <v>195115</v>
      </c>
      <c r="I36" s="5">
        <v>32167.287521858707</v>
      </c>
      <c r="J36" s="100">
        <v>15</v>
      </c>
      <c r="K36" s="2">
        <f t="shared" si="5"/>
        <v>633.21432129643131</v>
      </c>
      <c r="L36" s="2">
        <f t="shared" si="6"/>
        <v>0.16486322180180257</v>
      </c>
      <c r="M36" s="2">
        <f t="shared" si="7"/>
        <v>0.43845279185992164</v>
      </c>
      <c r="N36" s="139"/>
      <c r="O36" s="142"/>
      <c r="P36" s="117"/>
      <c r="Q36" s="117"/>
      <c r="R36" s="117"/>
    </row>
    <row r="37" spans="2:18" x14ac:dyDescent="0.25">
      <c r="B37" s="103" t="s">
        <v>7</v>
      </c>
      <c r="C37" s="103" t="s">
        <v>9</v>
      </c>
      <c r="D37" s="103" t="s">
        <v>197</v>
      </c>
      <c r="E37" s="103" t="s">
        <v>198</v>
      </c>
      <c r="F37" s="3">
        <v>2</v>
      </c>
      <c r="G37" s="4">
        <v>10.7</v>
      </c>
      <c r="H37" s="3">
        <v>27255</v>
      </c>
      <c r="I37" s="5">
        <v>6309.5254516453515</v>
      </c>
      <c r="J37" s="100">
        <v>20</v>
      </c>
      <c r="K37" s="2">
        <f t="shared" si="5"/>
        <v>589.67527585470577</v>
      </c>
      <c r="L37" s="2">
        <f t="shared" si="6"/>
        <v>0.2314997413922345</v>
      </c>
      <c r="M37" s="2">
        <f t="shared" si="7"/>
        <v>0.29077582895916015</v>
      </c>
      <c r="N37" s="139"/>
      <c r="O37" s="142"/>
      <c r="P37" s="117"/>
      <c r="Q37" s="117"/>
      <c r="R37" s="117"/>
    </row>
    <row r="38" spans="2:18" x14ac:dyDescent="0.25">
      <c r="B38" s="103" t="s">
        <v>7</v>
      </c>
      <c r="C38" s="103" t="s">
        <v>9</v>
      </c>
      <c r="D38" s="103" t="s">
        <v>197</v>
      </c>
      <c r="E38" s="103" t="s">
        <v>37</v>
      </c>
      <c r="F38" s="3">
        <v>1</v>
      </c>
      <c r="G38" s="4">
        <v>1.72</v>
      </c>
      <c r="H38" s="3">
        <v>31458</v>
      </c>
      <c r="I38" s="5">
        <v>4869.3762673072997</v>
      </c>
      <c r="J38" s="100">
        <v>15</v>
      </c>
      <c r="K38" s="2">
        <f t="shared" si="5"/>
        <v>2831.0327135507555</v>
      </c>
      <c r="L38" s="2">
        <f t="shared" si="6"/>
        <v>0.15478975991186025</v>
      </c>
      <c r="M38" s="2">
        <f t="shared" si="7"/>
        <v>2.0878464479133485</v>
      </c>
      <c r="N38" s="139"/>
      <c r="O38" s="142"/>
      <c r="P38" s="117"/>
      <c r="Q38" s="117"/>
      <c r="R38" s="117"/>
    </row>
    <row r="39" spans="2:18" x14ac:dyDescent="0.25">
      <c r="B39" s="92" t="s">
        <v>7</v>
      </c>
      <c r="C39" s="92" t="s">
        <v>9</v>
      </c>
      <c r="D39" s="92"/>
      <c r="E39" s="92"/>
      <c r="F39" s="94">
        <f>SUM(F33:F38)</f>
        <v>219</v>
      </c>
      <c r="G39" s="93">
        <f t="shared" ref="G39:I39" si="9">SUM(G33:G38)</f>
        <v>1200.4400000000003</v>
      </c>
      <c r="H39" s="94">
        <f t="shared" si="9"/>
        <v>5884770.5899999999</v>
      </c>
      <c r="I39" s="95">
        <f t="shared" si="9"/>
        <v>319097.38</v>
      </c>
      <c r="J39" s="92">
        <v>15.045662100456621</v>
      </c>
      <c r="K39" s="106">
        <f t="shared" si="5"/>
        <v>265.81701709373226</v>
      </c>
      <c r="L39" s="106">
        <f t="shared" si="6"/>
        <v>5.4224268409416451E-2</v>
      </c>
      <c r="M39" s="106">
        <f t="shared" si="7"/>
        <v>0.55960936374318748</v>
      </c>
      <c r="N39" s="139"/>
      <c r="O39" s="139"/>
      <c r="Q39" s="117"/>
      <c r="R39" s="117"/>
    </row>
    <row r="40" spans="2:18" x14ac:dyDescent="0.25">
      <c r="B40" s="103" t="s">
        <v>7</v>
      </c>
      <c r="C40" s="103" t="s">
        <v>10</v>
      </c>
      <c r="D40" s="103" t="s">
        <v>199</v>
      </c>
      <c r="E40" s="103" t="s">
        <v>25</v>
      </c>
      <c r="F40" s="3">
        <v>98</v>
      </c>
      <c r="G40" s="4">
        <v>36.757999999999996</v>
      </c>
      <c r="H40" s="3">
        <v>60569.97</v>
      </c>
      <c r="I40" s="5">
        <v>49040.331321306861</v>
      </c>
      <c r="J40" s="100">
        <v>5</v>
      </c>
      <c r="K40" s="2">
        <f t="shared" si="5"/>
        <v>1334.1403591410542</v>
      </c>
      <c r="L40" s="2">
        <f t="shared" si="6"/>
        <v>0.80964760790383183</v>
      </c>
      <c r="M40" s="2">
        <f t="shared" si="7"/>
        <v>0.18810545016013663</v>
      </c>
      <c r="N40" s="141"/>
      <c r="O40" s="142"/>
      <c r="P40" s="117"/>
      <c r="Q40" s="117"/>
      <c r="R40" s="117"/>
    </row>
    <row r="41" spans="2:18" x14ac:dyDescent="0.25">
      <c r="B41" s="103" t="s">
        <v>7</v>
      </c>
      <c r="C41" s="103" t="s">
        <v>10</v>
      </c>
      <c r="D41" s="103" t="s">
        <v>199</v>
      </c>
      <c r="E41" s="103" t="s">
        <v>36</v>
      </c>
      <c r="F41" s="3">
        <v>16</v>
      </c>
      <c r="G41" s="4">
        <v>207.35999999999996</v>
      </c>
      <c r="H41" s="3">
        <v>3971563</v>
      </c>
      <c r="I41" s="5">
        <v>291754.7798730823</v>
      </c>
      <c r="J41" s="100">
        <v>0</v>
      </c>
      <c r="K41" s="2">
        <f t="shared" si="5"/>
        <v>1406.9964307150963</v>
      </c>
      <c r="L41" s="2">
        <f t="shared" si="6"/>
        <v>7.3460947207203392E-2</v>
      </c>
      <c r="M41" s="2">
        <f t="shared" si="7"/>
        <v>2.1864138295211122</v>
      </c>
      <c r="N41" s="139"/>
      <c r="O41" s="142"/>
      <c r="P41" s="117"/>
      <c r="Q41" s="117"/>
      <c r="R41" s="117"/>
    </row>
    <row r="42" spans="2:18" x14ac:dyDescent="0.25">
      <c r="B42" s="103" t="s">
        <v>7</v>
      </c>
      <c r="C42" s="103" t="s">
        <v>10</v>
      </c>
      <c r="D42" s="103" t="s">
        <v>199</v>
      </c>
      <c r="E42" s="103" t="s">
        <v>26</v>
      </c>
      <c r="F42" s="3">
        <v>8</v>
      </c>
      <c r="G42" s="4">
        <v>43.18</v>
      </c>
      <c r="H42" s="3">
        <v>47683</v>
      </c>
      <c r="I42" s="5">
        <v>25389.65257169673</v>
      </c>
      <c r="J42" s="100">
        <v>15</v>
      </c>
      <c r="K42" s="2">
        <f t="shared" si="5"/>
        <v>587.99565937231887</v>
      </c>
      <c r="L42" s="2">
        <f t="shared" si="6"/>
        <v>0.53246760001880611</v>
      </c>
      <c r="M42" s="2">
        <f t="shared" si="7"/>
        <v>0.12605986197736566</v>
      </c>
      <c r="N42" s="139"/>
      <c r="O42" s="142"/>
      <c r="P42" s="117"/>
      <c r="Q42" s="117"/>
      <c r="R42" s="117"/>
    </row>
    <row r="43" spans="2:18" x14ac:dyDescent="0.25">
      <c r="B43" s="103" t="s">
        <v>7</v>
      </c>
      <c r="C43" s="103" t="s">
        <v>10</v>
      </c>
      <c r="D43" s="103" t="s">
        <v>199</v>
      </c>
      <c r="E43" s="103" t="s">
        <v>27</v>
      </c>
      <c r="F43" s="3">
        <v>1</v>
      </c>
      <c r="G43" s="4">
        <v>0.34</v>
      </c>
      <c r="H43" s="3">
        <v>594</v>
      </c>
      <c r="I43" s="5">
        <v>199.83475834300322</v>
      </c>
      <c r="J43" s="100">
        <v>15</v>
      </c>
      <c r="K43" s="2">
        <f t="shared" si="5"/>
        <v>587.74928924412711</v>
      </c>
      <c r="L43" s="2">
        <f t="shared" si="6"/>
        <v>0.33642215209259801</v>
      </c>
      <c r="M43" s="2">
        <f t="shared" si="7"/>
        <v>0.19943593875906526</v>
      </c>
      <c r="N43" s="139"/>
      <c r="O43" s="142"/>
      <c r="P43" s="117"/>
      <c r="Q43" s="117"/>
      <c r="R43" s="117"/>
    </row>
    <row r="44" spans="2:18" x14ac:dyDescent="0.25">
      <c r="B44" s="103" t="s">
        <v>7</v>
      </c>
      <c r="C44" s="103" t="s">
        <v>10</v>
      </c>
      <c r="D44" s="103" t="s">
        <v>199</v>
      </c>
      <c r="E44" s="103" t="s">
        <v>30</v>
      </c>
      <c r="F44" s="3">
        <v>7</v>
      </c>
      <c r="G44" s="4">
        <v>98.89</v>
      </c>
      <c r="H44" s="3">
        <v>281228.70999999996</v>
      </c>
      <c r="I44" s="5">
        <v>58122.527213351728</v>
      </c>
      <c r="J44" s="100">
        <v>15</v>
      </c>
      <c r="K44" s="2">
        <f t="shared" si="5"/>
        <v>587.74928924412711</v>
      </c>
      <c r="L44" s="2">
        <f t="shared" si="6"/>
        <v>0.20667351926249541</v>
      </c>
      <c r="M44" s="2">
        <f t="shared" si="7"/>
        <v>0.32464085365825496</v>
      </c>
      <c r="N44" s="139"/>
      <c r="O44" s="142"/>
      <c r="P44" s="117"/>
      <c r="Q44" s="117"/>
      <c r="R44" s="117"/>
    </row>
    <row r="45" spans="2:18" x14ac:dyDescent="0.25">
      <c r="B45" s="103" t="s">
        <v>7</v>
      </c>
      <c r="C45" s="103" t="s">
        <v>10</v>
      </c>
      <c r="D45" s="103" t="s">
        <v>199</v>
      </c>
      <c r="E45" s="103" t="s">
        <v>31</v>
      </c>
      <c r="F45" s="3">
        <v>2</v>
      </c>
      <c r="G45" s="4">
        <v>6.48</v>
      </c>
      <c r="H45" s="3">
        <v>24742</v>
      </c>
      <c r="I45" s="5">
        <v>3826.4241977660404</v>
      </c>
      <c r="J45" s="100">
        <v>15</v>
      </c>
      <c r="K45" s="2">
        <f t="shared" si="5"/>
        <v>590.49756138364819</v>
      </c>
      <c r="L45" s="2">
        <f t="shared" si="6"/>
        <v>0.15465298673373376</v>
      </c>
      <c r="M45" s="2">
        <f t="shared" si="7"/>
        <v>0.43586870736794631</v>
      </c>
      <c r="N45" s="139"/>
      <c r="O45" s="142"/>
      <c r="P45" s="117"/>
      <c r="Q45" s="117"/>
      <c r="R45" s="117"/>
    </row>
    <row r="46" spans="2:18" x14ac:dyDescent="0.25">
      <c r="B46" s="103" t="s">
        <v>7</v>
      </c>
      <c r="C46" s="103" t="s">
        <v>10</v>
      </c>
      <c r="D46" s="103" t="s">
        <v>199</v>
      </c>
      <c r="E46" s="103" t="s">
        <v>37</v>
      </c>
      <c r="F46" s="3">
        <v>1</v>
      </c>
      <c r="G46" s="4">
        <v>0.03</v>
      </c>
      <c r="H46" s="3">
        <v>894</v>
      </c>
      <c r="I46" s="5">
        <v>137.93006445336553</v>
      </c>
      <c r="J46" s="100">
        <v>0</v>
      </c>
      <c r="K46" s="2">
        <f t="shared" si="5"/>
        <v>4597.6688151121843</v>
      </c>
      <c r="L46" s="2">
        <f t="shared" si="6"/>
        <v>0.15428418842658337</v>
      </c>
      <c r="M46" s="2">
        <f t="shared" si="7"/>
        <v>3.4018264840182648</v>
      </c>
      <c r="N46" s="139"/>
      <c r="O46" s="142"/>
      <c r="P46" s="117"/>
      <c r="Q46" s="117"/>
      <c r="R46" s="117"/>
    </row>
    <row r="47" spans="2:18" x14ac:dyDescent="0.25">
      <c r="B47" s="92" t="s">
        <v>7</v>
      </c>
      <c r="C47" s="92" t="s">
        <v>10</v>
      </c>
      <c r="D47" s="92"/>
      <c r="E47" s="92"/>
      <c r="F47" s="94">
        <f>SUM(F40:F46)</f>
        <v>133</v>
      </c>
      <c r="G47" s="93">
        <f t="shared" ref="G47:I47" si="10">SUM(G40:G46)</f>
        <v>393.0379999999999</v>
      </c>
      <c r="H47" s="94">
        <f t="shared" si="10"/>
        <v>4387274.68</v>
      </c>
      <c r="I47" s="95">
        <f t="shared" si="10"/>
        <v>428471.4800000001</v>
      </c>
      <c r="J47" s="92">
        <v>5.7142857142857144</v>
      </c>
      <c r="K47" s="106">
        <f t="shared" si="5"/>
        <v>1090.1528096519935</v>
      </c>
      <c r="L47" s="106">
        <f t="shared" si="6"/>
        <v>9.766233282662852E-2</v>
      </c>
      <c r="M47" s="106">
        <f t="shared" si="7"/>
        <v>1.2742545070002762</v>
      </c>
      <c r="N47" s="139"/>
      <c r="O47" s="139"/>
      <c r="Q47" s="117"/>
      <c r="R47" s="117"/>
    </row>
    <row r="48" spans="2:18" x14ac:dyDescent="0.25">
      <c r="B48" s="103" t="s">
        <v>7</v>
      </c>
      <c r="C48" s="103" t="s">
        <v>11</v>
      </c>
      <c r="D48" s="103" t="s">
        <v>200</v>
      </c>
      <c r="E48" s="103" t="s">
        <v>26</v>
      </c>
      <c r="F48" s="3">
        <v>6</v>
      </c>
      <c r="G48" s="4">
        <v>7.55</v>
      </c>
      <c r="H48" s="3">
        <v>4842</v>
      </c>
      <c r="I48" s="5">
        <v>4959.0495923636636</v>
      </c>
      <c r="J48" s="100">
        <v>15</v>
      </c>
      <c r="K48" s="2">
        <f t="shared" si="5"/>
        <v>656.82776057796866</v>
      </c>
      <c r="L48" s="2">
        <f t="shared" si="6"/>
        <v>1.0241738108970804</v>
      </c>
      <c r="M48" s="2">
        <f t="shared" si="7"/>
        <v>7.3210559738728115E-2</v>
      </c>
      <c r="N48" s="141"/>
      <c r="O48" s="142"/>
      <c r="P48" s="117"/>
      <c r="Q48" s="117"/>
      <c r="R48" s="117"/>
    </row>
    <row r="49" spans="2:18" x14ac:dyDescent="0.25">
      <c r="B49" s="103" t="s">
        <v>7</v>
      </c>
      <c r="C49" s="103" t="s">
        <v>11</v>
      </c>
      <c r="D49" s="103" t="s">
        <v>200</v>
      </c>
      <c r="E49" s="103" t="s">
        <v>27</v>
      </c>
      <c r="F49" s="3">
        <v>6</v>
      </c>
      <c r="G49" s="4">
        <v>3.89</v>
      </c>
      <c r="H49" s="3">
        <v>4655</v>
      </c>
      <c r="I49" s="5">
        <v>2555.0599886482978</v>
      </c>
      <c r="J49" s="100">
        <v>15</v>
      </c>
      <c r="K49" s="2">
        <f t="shared" si="5"/>
        <v>656.82776057796855</v>
      </c>
      <c r="L49" s="2">
        <f t="shared" si="6"/>
        <v>0.5488850673787965</v>
      </c>
      <c r="M49" s="2">
        <f t="shared" si="7"/>
        <v>0.13660480567196065</v>
      </c>
      <c r="N49" s="139"/>
      <c r="O49" s="142"/>
      <c r="P49" s="117"/>
      <c r="Q49" s="117"/>
      <c r="R49" s="117"/>
    </row>
    <row r="50" spans="2:18" x14ac:dyDescent="0.25">
      <c r="B50" s="103" t="s">
        <v>7</v>
      </c>
      <c r="C50" s="103" t="s">
        <v>11</v>
      </c>
      <c r="D50" s="103" t="s">
        <v>200</v>
      </c>
      <c r="E50" s="103" t="s">
        <v>201</v>
      </c>
      <c r="F50" s="3">
        <v>1</v>
      </c>
      <c r="G50" s="4">
        <v>2.46</v>
      </c>
      <c r="H50" s="3">
        <v>1950</v>
      </c>
      <c r="I50" s="5">
        <v>1613.1689799794908</v>
      </c>
      <c r="J50" s="100">
        <v>11</v>
      </c>
      <c r="K50" s="2">
        <f t="shared" si="5"/>
        <v>655.7597479591426</v>
      </c>
      <c r="L50" s="2">
        <f t="shared" si="6"/>
        <v>0.82726614357922601</v>
      </c>
      <c r="M50" s="2">
        <f t="shared" si="7"/>
        <v>9.048891858781602E-2</v>
      </c>
      <c r="N50" s="139"/>
      <c r="O50" s="142"/>
      <c r="P50" s="117"/>
      <c r="Q50" s="117"/>
      <c r="R50" s="117"/>
    </row>
    <row r="51" spans="2:18" x14ac:dyDescent="0.25">
      <c r="B51" s="103" t="s">
        <v>7</v>
      </c>
      <c r="C51" s="103" t="s">
        <v>11</v>
      </c>
      <c r="D51" s="103" t="s">
        <v>200</v>
      </c>
      <c r="E51" s="103" t="s">
        <v>28</v>
      </c>
      <c r="F51" s="3">
        <v>1</v>
      </c>
      <c r="G51" s="4">
        <v>2.0499999999999998</v>
      </c>
      <c r="H51" s="3">
        <v>11992</v>
      </c>
      <c r="I51" s="5">
        <v>2067.6281075233874</v>
      </c>
      <c r="J51" s="100">
        <v>9</v>
      </c>
      <c r="K51" s="2">
        <f t="shared" si="5"/>
        <v>1008.5990768406768</v>
      </c>
      <c r="L51" s="2">
        <f t="shared" si="6"/>
        <v>0.17241728715171675</v>
      </c>
      <c r="M51" s="2">
        <f t="shared" si="7"/>
        <v>0.66778037643390131</v>
      </c>
      <c r="N51" s="139"/>
      <c r="O51" s="142"/>
      <c r="P51" s="117"/>
      <c r="Q51" s="117"/>
      <c r="R51" s="117"/>
    </row>
    <row r="52" spans="2:18" x14ac:dyDescent="0.25">
      <c r="B52" s="103" t="s">
        <v>7</v>
      </c>
      <c r="C52" s="103" t="s">
        <v>11</v>
      </c>
      <c r="D52" s="103" t="s">
        <v>200</v>
      </c>
      <c r="E52" s="103" t="s">
        <v>29</v>
      </c>
      <c r="F52" s="3">
        <v>5</v>
      </c>
      <c r="G52" s="4">
        <v>0.82000000000000006</v>
      </c>
      <c r="H52" s="3">
        <v>3864</v>
      </c>
      <c r="I52" s="5">
        <v>666.2039768602192</v>
      </c>
      <c r="J52" s="100">
        <v>9</v>
      </c>
      <c r="K52" s="2">
        <f t="shared" si="5"/>
        <v>812.44387421977945</v>
      </c>
      <c r="L52" s="2">
        <f t="shared" si="6"/>
        <v>0.17241303748970477</v>
      </c>
      <c r="M52" s="2">
        <f t="shared" si="7"/>
        <v>0.5379218175743401</v>
      </c>
      <c r="N52" s="139"/>
      <c r="O52" s="142"/>
      <c r="P52" s="117"/>
      <c r="Q52" s="117"/>
      <c r="R52" s="117"/>
    </row>
    <row r="53" spans="2:18" x14ac:dyDescent="0.25">
      <c r="B53" s="103" t="s">
        <v>7</v>
      </c>
      <c r="C53" s="103" t="s">
        <v>11</v>
      </c>
      <c r="D53" s="103" t="s">
        <v>200</v>
      </c>
      <c r="E53" s="103" t="s">
        <v>30</v>
      </c>
      <c r="F53" s="3">
        <v>46</v>
      </c>
      <c r="G53" s="4">
        <v>118.05000000000003</v>
      </c>
      <c r="H53" s="3">
        <v>567595.04999999993</v>
      </c>
      <c r="I53" s="5">
        <v>95943.832649958757</v>
      </c>
      <c r="J53" s="100">
        <v>15</v>
      </c>
      <c r="K53" s="2">
        <f t="shared" si="5"/>
        <v>812.73894663243323</v>
      </c>
      <c r="L53" s="2">
        <f t="shared" si="6"/>
        <v>0.16903571067076567</v>
      </c>
      <c r="M53" s="2">
        <f t="shared" si="7"/>
        <v>0.54886874611988168</v>
      </c>
      <c r="N53" s="139"/>
      <c r="O53" s="142"/>
      <c r="P53" s="117"/>
      <c r="Q53" s="117"/>
      <c r="R53" s="117"/>
    </row>
    <row r="54" spans="2:18" x14ac:dyDescent="0.25">
      <c r="B54" s="103" t="s">
        <v>7</v>
      </c>
      <c r="C54" s="103" t="s">
        <v>11</v>
      </c>
      <c r="D54" s="103" t="s">
        <v>200</v>
      </c>
      <c r="E54" s="103" t="s">
        <v>31</v>
      </c>
      <c r="F54" s="3">
        <v>121</v>
      </c>
      <c r="G54" s="4">
        <v>167.85000000000014</v>
      </c>
      <c r="H54" s="3">
        <v>663727</v>
      </c>
      <c r="I54" s="5">
        <v>118572.2550917124</v>
      </c>
      <c r="J54" s="100">
        <v>15</v>
      </c>
      <c r="K54" s="2">
        <f t="shared" si="5"/>
        <v>706.41796301288241</v>
      </c>
      <c r="L54" s="2">
        <f t="shared" si="6"/>
        <v>0.17864612271568342</v>
      </c>
      <c r="M54" s="2">
        <f t="shared" si="7"/>
        <v>0.45140257595727828</v>
      </c>
      <c r="N54" s="139"/>
      <c r="O54" s="142"/>
      <c r="P54" s="117"/>
      <c r="Q54" s="117"/>
      <c r="R54" s="117"/>
    </row>
    <row r="55" spans="2:18" x14ac:dyDescent="0.25">
      <c r="B55" s="103" t="s">
        <v>7</v>
      </c>
      <c r="C55" s="103" t="s">
        <v>11</v>
      </c>
      <c r="D55" s="103" t="s">
        <v>200</v>
      </c>
      <c r="E55" s="103" t="s">
        <v>32</v>
      </c>
      <c r="F55" s="3">
        <v>1</v>
      </c>
      <c r="G55" s="4">
        <v>0.37</v>
      </c>
      <c r="H55" s="3">
        <v>1049</v>
      </c>
      <c r="I55" s="5">
        <v>243.02627141384841</v>
      </c>
      <c r="J55" s="100">
        <v>15</v>
      </c>
      <c r="K55" s="2">
        <f t="shared" si="5"/>
        <v>656.82776057796866</v>
      </c>
      <c r="L55" s="2">
        <f t="shared" si="6"/>
        <v>0.23167423395028447</v>
      </c>
      <c r="M55" s="2">
        <f t="shared" si="7"/>
        <v>0.32364556337159073</v>
      </c>
      <c r="N55" s="139"/>
      <c r="O55" s="142"/>
      <c r="P55" s="117"/>
      <c r="Q55" s="117"/>
      <c r="R55" s="117"/>
    </row>
    <row r="56" spans="2:18" x14ac:dyDescent="0.25">
      <c r="B56" s="103" t="s">
        <v>7</v>
      </c>
      <c r="C56" s="103" t="s">
        <v>11</v>
      </c>
      <c r="D56" s="103" t="s">
        <v>200</v>
      </c>
      <c r="E56" s="103" t="s">
        <v>33</v>
      </c>
      <c r="F56" s="3">
        <v>43</v>
      </c>
      <c r="G56" s="4">
        <v>37.480000000000011</v>
      </c>
      <c r="H56" s="3">
        <v>155294</v>
      </c>
      <c r="I56" s="5">
        <v>26785.107662489274</v>
      </c>
      <c r="J56" s="100">
        <v>15</v>
      </c>
      <c r="K56" s="2">
        <f t="shared" si="5"/>
        <v>714.65068469821949</v>
      </c>
      <c r="L56" s="2">
        <f t="shared" si="6"/>
        <v>0.17247999061450717</v>
      </c>
      <c r="M56" s="2">
        <f t="shared" si="7"/>
        <v>0.4729889426567836</v>
      </c>
      <c r="N56" s="139"/>
      <c r="O56" s="142"/>
      <c r="P56" s="117"/>
      <c r="Q56" s="117"/>
      <c r="R56" s="117"/>
    </row>
    <row r="57" spans="2:18" x14ac:dyDescent="0.25">
      <c r="B57" s="103" t="s">
        <v>7</v>
      </c>
      <c r="C57" s="103" t="s">
        <v>11</v>
      </c>
      <c r="D57" s="103" t="s">
        <v>200</v>
      </c>
      <c r="E57" s="103" t="s">
        <v>34</v>
      </c>
      <c r="F57" s="3">
        <v>1</v>
      </c>
      <c r="G57" s="4">
        <v>2.5099999999999998</v>
      </c>
      <c r="H57" s="3">
        <v>7334</v>
      </c>
      <c r="I57" s="5">
        <v>1648.6376790507013</v>
      </c>
      <c r="J57" s="100">
        <v>15</v>
      </c>
      <c r="K57" s="2">
        <f t="shared" si="5"/>
        <v>656.82776057796866</v>
      </c>
      <c r="L57" s="2">
        <f t="shared" si="6"/>
        <v>0.2247937931620809</v>
      </c>
      <c r="M57" s="2">
        <f t="shared" si="7"/>
        <v>0.3335516381960742</v>
      </c>
      <c r="N57" s="139"/>
      <c r="O57" s="142"/>
      <c r="P57" s="117"/>
      <c r="Q57" s="117"/>
      <c r="R57" s="117"/>
    </row>
    <row r="58" spans="2:18" x14ac:dyDescent="0.25">
      <c r="B58" s="92" t="s">
        <v>7</v>
      </c>
      <c r="C58" s="92" t="s">
        <v>11</v>
      </c>
      <c r="D58" s="92"/>
      <c r="E58" s="92"/>
      <c r="F58" s="94">
        <f>SUM(F48:F57)</f>
        <v>231</v>
      </c>
      <c r="G58" s="93">
        <f t="shared" ref="G58:I58" si="11">SUM(G48:G57)</f>
        <v>343.0300000000002</v>
      </c>
      <c r="H58" s="94">
        <f t="shared" si="11"/>
        <v>1422302.0499999998</v>
      </c>
      <c r="I58" s="95">
        <f t="shared" si="11"/>
        <v>255053.97000000006</v>
      </c>
      <c r="J58" s="92">
        <v>14.826839826839826</v>
      </c>
      <c r="K58" s="106">
        <f t="shared" si="5"/>
        <v>743.53254817362892</v>
      </c>
      <c r="L58" s="106">
        <f t="shared" si="6"/>
        <v>0.17932475735375625</v>
      </c>
      <c r="M58" s="106">
        <f t="shared" si="7"/>
        <v>0.47332083991748497</v>
      </c>
      <c r="N58" s="139"/>
      <c r="O58" s="139"/>
    </row>
    <row r="59" spans="2:18" x14ac:dyDescent="0.25">
      <c r="B59" s="103" t="s">
        <v>13</v>
      </c>
      <c r="C59" s="103" t="s">
        <v>14</v>
      </c>
      <c r="D59" s="103" t="s">
        <v>211</v>
      </c>
      <c r="E59" s="103" t="s">
        <v>38</v>
      </c>
      <c r="F59" s="3">
        <v>63</v>
      </c>
      <c r="G59" s="143">
        <f>4.406+N59</f>
        <v>4.4269999999999996</v>
      </c>
      <c r="H59" s="144">
        <f>33674.81+O59</f>
        <v>33826.536999999997</v>
      </c>
      <c r="I59" s="5">
        <v>6040</v>
      </c>
      <c r="J59" s="100">
        <v>10</v>
      </c>
      <c r="K59" s="2">
        <f t="shared" si="5"/>
        <v>1364.3550937429411</v>
      </c>
      <c r="L59" s="2">
        <f t="shared" si="6"/>
        <v>0.17855803566294712</v>
      </c>
      <c r="M59" s="2">
        <f t="shared" si="7"/>
        <v>0.8722558903284432</v>
      </c>
      <c r="N59" s="139">
        <v>2.1000000000000001E-2</v>
      </c>
      <c r="O59" s="139">
        <v>151.72699999999998</v>
      </c>
    </row>
    <row r="60" spans="2:18" x14ac:dyDescent="0.25">
      <c r="B60" s="103" t="s">
        <v>13</v>
      </c>
      <c r="C60" s="103" t="s">
        <v>14</v>
      </c>
      <c r="D60" s="103" t="s">
        <v>211</v>
      </c>
      <c r="E60" s="103" t="s">
        <v>39</v>
      </c>
      <c r="F60" s="3">
        <v>133</v>
      </c>
      <c r="G60" s="4">
        <v>106.51300000000008</v>
      </c>
      <c r="H60" s="3">
        <v>118393.08999999994</v>
      </c>
      <c r="I60" s="5">
        <v>36724.460000000006</v>
      </c>
      <c r="J60" s="100">
        <v>11</v>
      </c>
      <c r="K60" s="2">
        <f t="shared" si="5"/>
        <v>344.78852346661893</v>
      </c>
      <c r="L60" s="2">
        <f t="shared" si="6"/>
        <v>0.31019090725649634</v>
      </c>
      <c r="M60" s="2">
        <f t="shared" si="7"/>
        <v>0.12688773128514277</v>
      </c>
      <c r="N60" s="139"/>
      <c r="O60" s="139"/>
    </row>
    <row r="61" spans="2:18" x14ac:dyDescent="0.25">
      <c r="B61" s="103" t="s">
        <v>13</v>
      </c>
      <c r="C61" s="103" t="s">
        <v>14</v>
      </c>
      <c r="D61" s="103" t="s">
        <v>211</v>
      </c>
      <c r="E61" s="103" t="s">
        <v>40</v>
      </c>
      <c r="F61" s="3">
        <v>77</v>
      </c>
      <c r="G61" s="4">
        <v>6.8310000000000022</v>
      </c>
      <c r="H61" s="3">
        <v>44247</v>
      </c>
      <c r="I61" s="5">
        <v>17875</v>
      </c>
      <c r="J61" s="100">
        <v>9</v>
      </c>
      <c r="K61" s="2">
        <f t="shared" si="5"/>
        <v>2616.7471819645725</v>
      </c>
      <c r="L61" s="2">
        <f t="shared" si="6"/>
        <v>0.40398219088299769</v>
      </c>
      <c r="M61" s="2">
        <f t="shared" si="7"/>
        <v>0.73942722840876474</v>
      </c>
      <c r="N61" s="139"/>
      <c r="O61" s="139"/>
    </row>
    <row r="62" spans="2:18" x14ac:dyDescent="0.25">
      <c r="B62" s="103" t="s">
        <v>13</v>
      </c>
      <c r="C62" s="103" t="s">
        <v>14</v>
      </c>
      <c r="D62" s="103" t="s">
        <v>211</v>
      </c>
      <c r="E62" s="103" t="s">
        <v>41</v>
      </c>
      <c r="F62" s="3">
        <v>3</v>
      </c>
      <c r="G62" s="4">
        <v>0</v>
      </c>
      <c r="H62" s="3">
        <v>0</v>
      </c>
      <c r="I62" s="5">
        <v>7306.5</v>
      </c>
      <c r="J62" s="100">
        <v>0</v>
      </c>
      <c r="K62" s="2" t="e">
        <f t="shared" si="5"/>
        <v>#DIV/0!</v>
      </c>
      <c r="L62" s="2" t="e">
        <f t="shared" si="6"/>
        <v>#DIV/0!</v>
      </c>
      <c r="M62" s="2" t="e">
        <f t="shared" si="7"/>
        <v>#DIV/0!</v>
      </c>
      <c r="N62" s="139"/>
      <c r="O62" s="139"/>
    </row>
    <row r="63" spans="2:18" x14ac:dyDescent="0.25">
      <c r="B63" s="103" t="s">
        <v>13</v>
      </c>
      <c r="C63" s="103" t="s">
        <v>14</v>
      </c>
      <c r="D63" s="103" t="s">
        <v>211</v>
      </c>
      <c r="E63" s="103" t="s">
        <v>42</v>
      </c>
      <c r="F63" s="3">
        <v>494</v>
      </c>
      <c r="G63" s="4">
        <v>660.39399999999966</v>
      </c>
      <c r="H63" s="3">
        <v>1075196.8699999985</v>
      </c>
      <c r="I63" s="5">
        <v>489020.46000000107</v>
      </c>
      <c r="J63" s="100">
        <v>25</v>
      </c>
      <c r="K63" s="2">
        <f t="shared" si="5"/>
        <v>740.49803602092288</v>
      </c>
      <c r="L63" s="2">
        <f t="shared" si="6"/>
        <v>0.45481946017941977</v>
      </c>
      <c r="M63" s="2">
        <f t="shared" si="7"/>
        <v>0.18585778901907207</v>
      </c>
      <c r="N63" s="139"/>
      <c r="O63" s="139"/>
    </row>
    <row r="64" spans="2:18" x14ac:dyDescent="0.25">
      <c r="B64" s="103" t="s">
        <v>13</v>
      </c>
      <c r="C64" s="103" t="s">
        <v>14</v>
      </c>
      <c r="D64" s="103" t="s">
        <v>211</v>
      </c>
      <c r="E64" s="103" t="s">
        <v>43</v>
      </c>
      <c r="F64" s="3">
        <v>77</v>
      </c>
      <c r="G64" s="4">
        <v>22.131</v>
      </c>
      <c r="H64" s="3">
        <v>38641.799999999996</v>
      </c>
      <c r="I64" s="5">
        <v>13230.15</v>
      </c>
      <c r="J64" s="100">
        <v>18</v>
      </c>
      <c r="K64" s="2">
        <f t="shared" si="5"/>
        <v>597.81076318286568</v>
      </c>
      <c r="L64" s="2">
        <f t="shared" si="6"/>
        <v>0.34237923699206563</v>
      </c>
      <c r="M64" s="2">
        <f t="shared" si="7"/>
        <v>0.19932060835758181</v>
      </c>
      <c r="N64" s="139"/>
      <c r="O64" s="139"/>
    </row>
    <row r="65" spans="2:15" x14ac:dyDescent="0.25">
      <c r="B65" s="103" t="s">
        <v>13</v>
      </c>
      <c r="C65" s="103" t="s">
        <v>14</v>
      </c>
      <c r="D65" s="103" t="s">
        <v>211</v>
      </c>
      <c r="E65" s="103" t="s">
        <v>44</v>
      </c>
      <c r="F65" s="3">
        <v>19</v>
      </c>
      <c r="G65" s="4">
        <v>9.0399999999999991</v>
      </c>
      <c r="H65" s="3">
        <v>15189</v>
      </c>
      <c r="I65" s="5">
        <v>3800</v>
      </c>
      <c r="J65" s="100">
        <v>18</v>
      </c>
      <c r="K65" s="2">
        <f t="shared" si="5"/>
        <v>420.35398230088498</v>
      </c>
      <c r="L65" s="2">
        <f t="shared" si="6"/>
        <v>0.25018105207716113</v>
      </c>
      <c r="M65" s="2">
        <f t="shared" si="7"/>
        <v>0.1918035519456904</v>
      </c>
      <c r="N65" s="139"/>
      <c r="O65" s="139"/>
    </row>
    <row r="66" spans="2:15" x14ac:dyDescent="0.25">
      <c r="B66" s="103" t="s">
        <v>13</v>
      </c>
      <c r="C66" s="103" t="s">
        <v>14</v>
      </c>
      <c r="D66" s="103" t="s">
        <v>211</v>
      </c>
      <c r="E66" s="103" t="s">
        <v>212</v>
      </c>
      <c r="F66" s="3">
        <v>7</v>
      </c>
      <c r="G66" s="4">
        <v>0.10200000000000001</v>
      </c>
      <c r="H66" s="3">
        <v>289.89</v>
      </c>
      <c r="I66" s="5">
        <v>70</v>
      </c>
      <c r="J66" s="100">
        <v>10</v>
      </c>
      <c r="K66" s="2">
        <f t="shared" si="5"/>
        <v>686.27450980392155</v>
      </c>
      <c r="L66" s="2">
        <f t="shared" si="6"/>
        <v>0.24147090275621788</v>
      </c>
      <c r="M66" s="2">
        <f t="shared" si="7"/>
        <v>0.32443593875906523</v>
      </c>
      <c r="N66" s="139"/>
      <c r="O66" s="139"/>
    </row>
    <row r="67" spans="2:15" x14ac:dyDescent="0.25">
      <c r="B67" s="103" t="s">
        <v>13</v>
      </c>
      <c r="C67" s="103" t="s">
        <v>14</v>
      </c>
      <c r="D67" s="103" t="s">
        <v>211</v>
      </c>
      <c r="E67" s="103" t="s">
        <v>45</v>
      </c>
      <c r="F67" s="3">
        <v>102</v>
      </c>
      <c r="G67" s="143">
        <f>2.32+N67</f>
        <v>2.3199999999999998</v>
      </c>
      <c r="H67" s="144">
        <f>12095.45+O67</f>
        <v>12093.663</v>
      </c>
      <c r="I67" s="5">
        <v>4584</v>
      </c>
      <c r="J67" s="100">
        <v>19.882352941176471</v>
      </c>
      <c r="K67" s="2">
        <f t="shared" si="5"/>
        <v>1975.8620689655174</v>
      </c>
      <c r="L67" s="2">
        <f t="shared" si="6"/>
        <v>0.37904148643797997</v>
      </c>
      <c r="M67" s="2">
        <f t="shared" si="7"/>
        <v>0.59506686939064724</v>
      </c>
      <c r="N67" s="139">
        <v>0</v>
      </c>
      <c r="O67" s="139">
        <v>-1.786999999999999</v>
      </c>
    </row>
    <row r="68" spans="2:15" x14ac:dyDescent="0.25">
      <c r="B68" s="103" t="s">
        <v>13</v>
      </c>
      <c r="C68" s="103" t="s">
        <v>14</v>
      </c>
      <c r="D68" s="103" t="s">
        <v>211</v>
      </c>
      <c r="E68" s="103" t="s">
        <v>46</v>
      </c>
      <c r="F68" s="3">
        <v>61</v>
      </c>
      <c r="G68" s="4">
        <v>7.1520000000000046</v>
      </c>
      <c r="H68" s="3">
        <v>25094.439999999991</v>
      </c>
      <c r="I68" s="5">
        <v>2960</v>
      </c>
      <c r="J68" s="100">
        <v>10</v>
      </c>
      <c r="K68" s="2">
        <f t="shared" si="5"/>
        <v>413.87024608501093</v>
      </c>
      <c r="L68" s="2">
        <f t="shared" si="6"/>
        <v>0.11795441540038355</v>
      </c>
      <c r="M68" s="2">
        <f t="shared" si="7"/>
        <v>0.40054000286026542</v>
      </c>
      <c r="N68" s="139"/>
      <c r="O68" s="139"/>
    </row>
    <row r="69" spans="2:15" x14ac:dyDescent="0.25">
      <c r="B69" s="103" t="s">
        <v>13</v>
      </c>
      <c r="C69" s="103" t="s">
        <v>14</v>
      </c>
      <c r="D69" s="103" t="s">
        <v>210</v>
      </c>
      <c r="E69" s="103" t="s">
        <v>61</v>
      </c>
      <c r="F69" s="3">
        <v>2</v>
      </c>
      <c r="G69" s="4">
        <v>0.748</v>
      </c>
      <c r="H69" s="3">
        <v>2323.6</v>
      </c>
      <c r="I69" s="5">
        <v>1600</v>
      </c>
      <c r="J69" s="100">
        <v>18</v>
      </c>
      <c r="K69" s="2">
        <f t="shared" si="5"/>
        <v>2139.0374331550802</v>
      </c>
      <c r="L69" s="2">
        <f t="shared" si="6"/>
        <v>0.6885866758478224</v>
      </c>
      <c r="M69" s="2">
        <f t="shared" si="7"/>
        <v>0.3546138256049618</v>
      </c>
      <c r="N69" s="139"/>
      <c r="O69" s="139"/>
    </row>
    <row r="70" spans="2:15" x14ac:dyDescent="0.25">
      <c r="B70" s="103" t="s">
        <v>13</v>
      </c>
      <c r="C70" s="103" t="s">
        <v>14</v>
      </c>
      <c r="D70" s="103" t="s">
        <v>210</v>
      </c>
      <c r="E70" s="103" t="s">
        <v>55</v>
      </c>
      <c r="F70" s="3">
        <v>1</v>
      </c>
      <c r="G70" s="4">
        <v>3.8319999999999999</v>
      </c>
      <c r="H70" s="3">
        <v>6582.98</v>
      </c>
      <c r="I70" s="5">
        <v>3500</v>
      </c>
      <c r="J70" s="100">
        <v>15</v>
      </c>
      <c r="K70" s="2">
        <f t="shared" si="5"/>
        <v>913.36116910229646</v>
      </c>
      <c r="L70" s="2">
        <f t="shared" si="6"/>
        <v>0.53167410504057433</v>
      </c>
      <c r="M70" s="2">
        <f t="shared" si="7"/>
        <v>0.19610692462416945</v>
      </c>
      <c r="N70" s="139"/>
      <c r="O70" s="139"/>
    </row>
    <row r="71" spans="2:15" x14ac:dyDescent="0.25">
      <c r="B71" s="103" t="s">
        <v>13</v>
      </c>
      <c r="C71" s="103" t="s">
        <v>14</v>
      </c>
      <c r="D71" s="103" t="s">
        <v>206</v>
      </c>
      <c r="E71" s="103" t="s">
        <v>47</v>
      </c>
      <c r="F71" s="3">
        <v>2</v>
      </c>
      <c r="G71" s="4">
        <v>0</v>
      </c>
      <c r="H71" s="3">
        <v>0</v>
      </c>
      <c r="I71" s="5">
        <v>9000</v>
      </c>
      <c r="J71" s="100">
        <v>0</v>
      </c>
      <c r="K71" s="2" t="e">
        <f t="shared" si="5"/>
        <v>#DIV/0!</v>
      </c>
      <c r="L71" s="2" t="e">
        <f t="shared" si="6"/>
        <v>#DIV/0!</v>
      </c>
      <c r="M71" s="2" t="e">
        <f t="shared" si="7"/>
        <v>#DIV/0!</v>
      </c>
      <c r="N71" s="139"/>
      <c r="O71" s="139"/>
    </row>
    <row r="72" spans="2:15" x14ac:dyDescent="0.25">
      <c r="B72" s="103" t="s">
        <v>13</v>
      </c>
      <c r="C72" s="103" t="s">
        <v>14</v>
      </c>
      <c r="D72" s="103" t="s">
        <v>206</v>
      </c>
      <c r="E72" s="103" t="s">
        <v>55</v>
      </c>
      <c r="F72" s="3">
        <v>30</v>
      </c>
      <c r="G72" s="4">
        <v>107.38100000000003</v>
      </c>
      <c r="H72" s="3">
        <v>197302.14999999997</v>
      </c>
      <c r="I72" s="5">
        <v>90000</v>
      </c>
      <c r="J72" s="100">
        <v>15</v>
      </c>
      <c r="K72" s="2">
        <f t="shared" si="5"/>
        <v>838.13710060438973</v>
      </c>
      <c r="L72" s="2">
        <f t="shared" si="6"/>
        <v>0.45615316406840989</v>
      </c>
      <c r="M72" s="2">
        <f t="shared" si="7"/>
        <v>0.20974917801117754</v>
      </c>
      <c r="N72" s="139"/>
      <c r="O72" s="139"/>
    </row>
    <row r="73" spans="2:15" x14ac:dyDescent="0.25">
      <c r="B73" s="103" t="s">
        <v>13</v>
      </c>
      <c r="C73" s="103" t="s">
        <v>14</v>
      </c>
      <c r="D73" s="103" t="s">
        <v>206</v>
      </c>
      <c r="E73" s="103" t="s">
        <v>60</v>
      </c>
      <c r="F73" s="3">
        <v>30</v>
      </c>
      <c r="G73" s="4">
        <v>0</v>
      </c>
      <c r="H73" s="3">
        <v>17230.680000000008</v>
      </c>
      <c r="I73" s="5">
        <v>0</v>
      </c>
      <c r="J73" s="100">
        <v>11</v>
      </c>
      <c r="K73" s="2" t="e">
        <f t="shared" si="5"/>
        <v>#DIV/0!</v>
      </c>
      <c r="L73" s="2">
        <f t="shared" si="6"/>
        <v>0</v>
      </c>
      <c r="M73" s="2" t="e">
        <f t="shared" si="7"/>
        <v>#DIV/0!</v>
      </c>
      <c r="N73" s="139"/>
      <c r="O73" s="139"/>
    </row>
    <row r="74" spans="2:15" x14ac:dyDescent="0.25">
      <c r="B74" s="92" t="s">
        <v>13</v>
      </c>
      <c r="C74" s="92" t="s">
        <v>14</v>
      </c>
      <c r="D74" s="92"/>
      <c r="E74" s="92"/>
      <c r="F74" s="94">
        <f>SUM(F59:F73)</f>
        <v>1101</v>
      </c>
      <c r="G74" s="93">
        <f t="shared" ref="G74:I74" si="12">SUM(G59:G73)</f>
        <v>930.87099999999987</v>
      </c>
      <c r="H74" s="94">
        <f t="shared" si="12"/>
        <v>1586411.6999999981</v>
      </c>
      <c r="I74" s="95">
        <f t="shared" si="12"/>
        <v>685710.57000000111</v>
      </c>
      <c r="J74" s="92">
        <v>18.531335149863761</v>
      </c>
      <c r="K74" s="106">
        <f t="shared" si="5"/>
        <v>736.63329290524814</v>
      </c>
      <c r="L74" s="106">
        <f t="shared" si="6"/>
        <v>0.43223998537075964</v>
      </c>
      <c r="M74" s="106">
        <f t="shared" si="7"/>
        <v>0.19454599619861082</v>
      </c>
      <c r="N74" s="139"/>
      <c r="O74" s="139"/>
    </row>
    <row r="75" spans="2:15" x14ac:dyDescent="0.25">
      <c r="B75" s="103" t="s">
        <v>13</v>
      </c>
      <c r="C75" s="103" t="s">
        <v>15</v>
      </c>
      <c r="D75" s="103" t="s">
        <v>207</v>
      </c>
      <c r="E75" s="103" t="s">
        <v>40</v>
      </c>
      <c r="F75" s="3">
        <v>10</v>
      </c>
      <c r="G75" s="4">
        <v>0.52100000000000002</v>
      </c>
      <c r="H75" s="3">
        <v>3378</v>
      </c>
      <c r="I75" s="5">
        <v>1295</v>
      </c>
      <c r="J75" s="100">
        <v>9</v>
      </c>
      <c r="K75" s="2">
        <f t="shared" si="5"/>
        <v>2485.6046065259115</v>
      </c>
      <c r="L75" s="2">
        <f t="shared" si="6"/>
        <v>0.3833629366489047</v>
      </c>
      <c r="M75" s="2">
        <f t="shared" si="7"/>
        <v>0.74014671469513305</v>
      </c>
      <c r="N75" s="139"/>
      <c r="O75" s="139"/>
    </row>
    <row r="76" spans="2:15" x14ac:dyDescent="0.25">
      <c r="B76" s="103" t="s">
        <v>13</v>
      </c>
      <c r="C76" s="103" t="s">
        <v>15</v>
      </c>
      <c r="D76" s="103" t="s">
        <v>207</v>
      </c>
      <c r="E76" s="103" t="s">
        <v>48</v>
      </c>
      <c r="F76" s="3">
        <v>20</v>
      </c>
      <c r="G76" s="4">
        <v>0.48000000000000015</v>
      </c>
      <c r="H76" s="3">
        <v>3200</v>
      </c>
      <c r="I76" s="5">
        <v>2000</v>
      </c>
      <c r="J76" s="100">
        <v>16</v>
      </c>
      <c r="K76" s="2">
        <f t="shared" si="5"/>
        <v>4166.6666666666652</v>
      </c>
      <c r="L76" s="2">
        <f t="shared" si="6"/>
        <v>0.625</v>
      </c>
      <c r="M76" s="2">
        <f t="shared" si="7"/>
        <v>0.76103500761034981</v>
      </c>
      <c r="N76" s="139"/>
      <c r="O76" s="139"/>
    </row>
    <row r="77" spans="2:15" x14ac:dyDescent="0.25">
      <c r="B77" s="103" t="s">
        <v>13</v>
      </c>
      <c r="C77" s="103" t="s">
        <v>15</v>
      </c>
      <c r="D77" s="103" t="s">
        <v>207</v>
      </c>
      <c r="E77" s="103" t="s">
        <v>57</v>
      </c>
      <c r="F77" s="3">
        <v>4</v>
      </c>
      <c r="G77" s="4">
        <v>0.13200000000000001</v>
      </c>
      <c r="H77" s="3">
        <v>913</v>
      </c>
      <c r="I77" s="5">
        <v>400</v>
      </c>
      <c r="J77" s="100">
        <v>11</v>
      </c>
      <c r="K77" s="2">
        <f t="shared" si="5"/>
        <v>3030.30303030303</v>
      </c>
      <c r="L77" s="2">
        <f t="shared" si="6"/>
        <v>0.43811610076670315</v>
      </c>
      <c r="M77" s="2">
        <f t="shared" si="7"/>
        <v>0.78957382039573809</v>
      </c>
      <c r="N77" s="139"/>
      <c r="O77" s="139"/>
    </row>
    <row r="78" spans="2:15" x14ac:dyDescent="0.25">
      <c r="B78" s="103" t="s">
        <v>13</v>
      </c>
      <c r="C78" s="103" t="s">
        <v>15</v>
      </c>
      <c r="D78" s="103" t="s">
        <v>207</v>
      </c>
      <c r="E78" s="103" t="s">
        <v>208</v>
      </c>
      <c r="F78" s="3">
        <v>3</v>
      </c>
      <c r="G78" s="4">
        <v>2.6999999999999996E-2</v>
      </c>
      <c r="H78" s="3">
        <v>111</v>
      </c>
      <c r="I78" s="5">
        <v>300</v>
      </c>
      <c r="J78" s="100">
        <v>15</v>
      </c>
      <c r="K78" s="2">
        <f t="shared" si="5"/>
        <v>11111.111111111113</v>
      </c>
      <c r="L78" s="2">
        <f t="shared" si="6"/>
        <v>2.7027027027027026</v>
      </c>
      <c r="M78" s="2">
        <f t="shared" si="7"/>
        <v>0.46930492135971591</v>
      </c>
      <c r="N78" s="139"/>
      <c r="O78" s="139"/>
    </row>
    <row r="79" spans="2:15" x14ac:dyDescent="0.25">
      <c r="B79" s="103" t="s">
        <v>13</v>
      </c>
      <c r="C79" s="103" t="s">
        <v>15</v>
      </c>
      <c r="D79" s="103" t="s">
        <v>207</v>
      </c>
      <c r="E79" s="103" t="s">
        <v>49</v>
      </c>
      <c r="F79" s="3">
        <v>16</v>
      </c>
      <c r="G79" s="4">
        <v>1.0410000000000001</v>
      </c>
      <c r="H79" s="3">
        <v>4840</v>
      </c>
      <c r="I79" s="5">
        <v>4400</v>
      </c>
      <c r="J79" s="100">
        <v>10</v>
      </c>
      <c r="K79" s="2">
        <f t="shared" si="5"/>
        <v>4226.7050912584045</v>
      </c>
      <c r="L79" s="2">
        <f t="shared" si="6"/>
        <v>0.90909090909090906</v>
      </c>
      <c r="M79" s="2">
        <f t="shared" si="7"/>
        <v>0.53075063931327005</v>
      </c>
      <c r="N79" s="139"/>
      <c r="O79" s="139"/>
    </row>
    <row r="80" spans="2:15" x14ac:dyDescent="0.25">
      <c r="B80" s="103" t="s">
        <v>13</v>
      </c>
      <c r="C80" s="103" t="s">
        <v>15</v>
      </c>
      <c r="D80" s="103" t="s">
        <v>207</v>
      </c>
      <c r="E80" s="103" t="s">
        <v>209</v>
      </c>
      <c r="F80" s="3">
        <v>2</v>
      </c>
      <c r="G80" s="4">
        <v>1.3999999999999999E-2</v>
      </c>
      <c r="H80" s="3">
        <v>106</v>
      </c>
      <c r="I80" s="5">
        <v>200</v>
      </c>
      <c r="J80" s="100">
        <v>16</v>
      </c>
      <c r="K80" s="2">
        <f t="shared" si="5"/>
        <v>14285.714285714288</v>
      </c>
      <c r="L80" s="2">
        <f t="shared" si="6"/>
        <v>1.8867924528301887</v>
      </c>
      <c r="M80" s="2">
        <f t="shared" si="7"/>
        <v>0.86431833007175485</v>
      </c>
      <c r="N80" s="139"/>
      <c r="O80" s="139"/>
    </row>
    <row r="81" spans="2:15" x14ac:dyDescent="0.25">
      <c r="B81" s="103" t="s">
        <v>13</v>
      </c>
      <c r="C81" s="103" t="s">
        <v>15</v>
      </c>
      <c r="D81" s="103" t="s">
        <v>207</v>
      </c>
      <c r="E81" s="103" t="s">
        <v>50</v>
      </c>
      <c r="F81" s="3">
        <v>15</v>
      </c>
      <c r="G81" s="4">
        <v>1.5000000000000006E-2</v>
      </c>
      <c r="H81" s="3">
        <v>817</v>
      </c>
      <c r="I81" s="5">
        <v>3750</v>
      </c>
      <c r="J81" s="100">
        <v>10</v>
      </c>
      <c r="K81" s="2">
        <f t="shared" si="5"/>
        <v>249999.99999999988</v>
      </c>
      <c r="L81" s="2">
        <f t="shared" si="6"/>
        <v>4.589963280293758</v>
      </c>
      <c r="M81" s="2">
        <f t="shared" si="7"/>
        <v>6.2176560121765574</v>
      </c>
      <c r="N81" s="139"/>
      <c r="O81" s="139"/>
    </row>
    <row r="82" spans="2:15" x14ac:dyDescent="0.25">
      <c r="B82" s="103" t="s">
        <v>13</v>
      </c>
      <c r="C82" s="103" t="s">
        <v>15</v>
      </c>
      <c r="D82" s="103" t="s">
        <v>207</v>
      </c>
      <c r="E82" s="103" t="s">
        <v>51</v>
      </c>
      <c r="F82" s="3">
        <v>2</v>
      </c>
      <c r="G82" s="4">
        <v>0.95300000000000007</v>
      </c>
      <c r="H82" s="3">
        <v>4153.57</v>
      </c>
      <c r="I82" s="5">
        <v>2300</v>
      </c>
      <c r="J82" s="100">
        <v>13</v>
      </c>
      <c r="K82" s="2">
        <f t="shared" si="5"/>
        <v>2413.4312696747111</v>
      </c>
      <c r="L82" s="2">
        <f t="shared" si="6"/>
        <v>0.55374051719364314</v>
      </c>
      <c r="M82" s="2">
        <f t="shared" si="7"/>
        <v>0.49753601939561198</v>
      </c>
      <c r="N82" s="139"/>
      <c r="O82" s="139"/>
    </row>
    <row r="83" spans="2:15" x14ac:dyDescent="0.25">
      <c r="B83" s="103" t="s">
        <v>13</v>
      </c>
      <c r="C83" s="103" t="s">
        <v>15</v>
      </c>
      <c r="D83" s="103" t="s">
        <v>207</v>
      </c>
      <c r="E83" s="103" t="s">
        <v>52</v>
      </c>
      <c r="F83" s="3">
        <v>63</v>
      </c>
      <c r="G83" s="4">
        <v>0</v>
      </c>
      <c r="H83" s="3">
        <v>94983</v>
      </c>
      <c r="I83" s="5">
        <v>4613</v>
      </c>
      <c r="J83" s="100">
        <v>11</v>
      </c>
      <c r="K83" s="2" t="e">
        <f t="shared" si="5"/>
        <v>#DIV/0!</v>
      </c>
      <c r="L83" s="2">
        <f t="shared" si="6"/>
        <v>4.8566585599528339E-2</v>
      </c>
      <c r="M83" s="2" t="e">
        <f t="shared" si="7"/>
        <v>#DIV/0!</v>
      </c>
      <c r="N83" s="139"/>
      <c r="O83" s="139"/>
    </row>
    <row r="84" spans="2:15" x14ac:dyDescent="0.25">
      <c r="B84" s="103" t="s">
        <v>13</v>
      </c>
      <c r="C84" s="103" t="s">
        <v>15</v>
      </c>
      <c r="D84" s="103" t="s">
        <v>207</v>
      </c>
      <c r="E84" s="103" t="s">
        <v>53</v>
      </c>
      <c r="F84" s="3">
        <v>19</v>
      </c>
      <c r="G84" s="4">
        <v>13.077999999999998</v>
      </c>
      <c r="H84" s="3">
        <v>21367.4</v>
      </c>
      <c r="I84" s="5">
        <v>8740</v>
      </c>
      <c r="J84" s="100">
        <v>25</v>
      </c>
      <c r="K84" s="2">
        <f t="shared" si="5"/>
        <v>668.29790487842195</v>
      </c>
      <c r="L84" s="2">
        <f t="shared" si="6"/>
        <v>0.40903432331495643</v>
      </c>
      <c r="M84" s="2">
        <f t="shared" si="7"/>
        <v>0.18651176886695289</v>
      </c>
      <c r="N84" s="139"/>
      <c r="O84" s="139"/>
    </row>
    <row r="85" spans="2:15" x14ac:dyDescent="0.25">
      <c r="B85" s="103" t="s">
        <v>13</v>
      </c>
      <c r="C85" s="103" t="s">
        <v>15</v>
      </c>
      <c r="D85" s="103" t="s">
        <v>213</v>
      </c>
      <c r="E85" s="103" t="s">
        <v>41</v>
      </c>
      <c r="F85" s="3">
        <v>2</v>
      </c>
      <c r="G85" s="4">
        <v>0</v>
      </c>
      <c r="H85" s="3">
        <v>0</v>
      </c>
      <c r="I85" s="5">
        <v>1950</v>
      </c>
      <c r="J85" s="100">
        <v>0</v>
      </c>
      <c r="K85" s="2" t="e">
        <f t="shared" si="5"/>
        <v>#DIV/0!</v>
      </c>
      <c r="L85" s="2" t="e">
        <f t="shared" si="6"/>
        <v>#DIV/0!</v>
      </c>
      <c r="M85" s="2" t="e">
        <f t="shared" si="7"/>
        <v>#DIV/0!</v>
      </c>
      <c r="N85" s="139"/>
      <c r="O85" s="139"/>
    </row>
    <row r="86" spans="2:15" x14ac:dyDescent="0.25">
      <c r="B86" s="103" t="s">
        <v>13</v>
      </c>
      <c r="C86" s="103" t="s">
        <v>15</v>
      </c>
      <c r="D86" s="103" t="s">
        <v>213</v>
      </c>
      <c r="E86" s="103" t="s">
        <v>54</v>
      </c>
      <c r="F86" s="3">
        <v>1</v>
      </c>
      <c r="G86" s="4">
        <v>0.41</v>
      </c>
      <c r="H86" s="3">
        <v>1056</v>
      </c>
      <c r="I86" s="5">
        <v>1050</v>
      </c>
      <c r="J86" s="100">
        <v>15</v>
      </c>
      <c r="K86" s="2">
        <f t="shared" si="5"/>
        <v>2560.9756097560976</v>
      </c>
      <c r="L86" s="2">
        <f t="shared" si="6"/>
        <v>0.99431818181818177</v>
      </c>
      <c r="M86" s="2">
        <f t="shared" si="7"/>
        <v>0.29401937854994992</v>
      </c>
      <c r="N86" s="139"/>
      <c r="O86" s="139"/>
    </row>
    <row r="87" spans="2:15" x14ac:dyDescent="0.25">
      <c r="B87" s="103" t="s">
        <v>13</v>
      </c>
      <c r="C87" s="103" t="s">
        <v>15</v>
      </c>
      <c r="D87" s="103" t="s">
        <v>213</v>
      </c>
      <c r="E87" s="103" t="s">
        <v>55</v>
      </c>
      <c r="F87" s="3">
        <v>82</v>
      </c>
      <c r="G87" s="4">
        <v>45.070000000000064</v>
      </c>
      <c r="H87" s="3">
        <v>69776.799999999988</v>
      </c>
      <c r="I87" s="5">
        <v>67800</v>
      </c>
      <c r="J87" s="100">
        <v>15</v>
      </c>
      <c r="K87" s="2">
        <f t="shared" si="5"/>
        <v>1504.3266030619016</v>
      </c>
      <c r="L87" s="2">
        <f t="shared" si="6"/>
        <v>0.97166966670870558</v>
      </c>
      <c r="M87" s="2">
        <f t="shared" si="7"/>
        <v>0.17673370596525115</v>
      </c>
      <c r="N87" s="139"/>
      <c r="O87" s="139"/>
    </row>
    <row r="88" spans="2:15" x14ac:dyDescent="0.25">
      <c r="B88" s="103" t="s">
        <v>13</v>
      </c>
      <c r="C88" s="103" t="s">
        <v>15</v>
      </c>
      <c r="D88" s="103" t="s">
        <v>213</v>
      </c>
      <c r="E88" s="103" t="s">
        <v>56</v>
      </c>
      <c r="F88" s="3">
        <v>96</v>
      </c>
      <c r="G88" s="4">
        <v>2.8800000000000003</v>
      </c>
      <c r="H88" s="3">
        <v>10111.999999999993</v>
      </c>
      <c r="I88" s="5">
        <v>50696</v>
      </c>
      <c r="J88" s="100">
        <v>10</v>
      </c>
      <c r="K88" s="2">
        <f t="shared" si="5"/>
        <v>17602.777777777777</v>
      </c>
      <c r="L88" s="2">
        <f t="shared" si="6"/>
        <v>5.0134493670886116</v>
      </c>
      <c r="M88" s="2">
        <f t="shared" si="7"/>
        <v>0.40081177067478402</v>
      </c>
      <c r="N88" s="139"/>
      <c r="O88" s="139"/>
    </row>
    <row r="89" spans="2:15" x14ac:dyDescent="0.25">
      <c r="B89" s="103" t="s">
        <v>13</v>
      </c>
      <c r="C89" s="103" t="s">
        <v>15</v>
      </c>
      <c r="D89" s="103" t="s">
        <v>213</v>
      </c>
      <c r="E89" s="103" t="s">
        <v>214</v>
      </c>
      <c r="F89" s="3">
        <v>1</v>
      </c>
      <c r="G89" s="4">
        <v>2.4E-2</v>
      </c>
      <c r="H89" s="3">
        <v>160</v>
      </c>
      <c r="I89" s="5">
        <v>325</v>
      </c>
      <c r="J89" s="100">
        <v>16</v>
      </c>
      <c r="K89" s="2">
        <f t="shared" si="5"/>
        <v>13541.666666666666</v>
      </c>
      <c r="L89" s="2">
        <f t="shared" si="6"/>
        <v>2.03125</v>
      </c>
      <c r="M89" s="2">
        <f t="shared" si="7"/>
        <v>0.76103500761035014</v>
      </c>
      <c r="N89" s="139"/>
      <c r="O89" s="139"/>
    </row>
    <row r="90" spans="2:15" x14ac:dyDescent="0.25">
      <c r="B90" s="103" t="s">
        <v>13</v>
      </c>
      <c r="C90" s="103" t="s">
        <v>15</v>
      </c>
      <c r="D90" s="103" t="s">
        <v>213</v>
      </c>
      <c r="E90" s="103" t="s">
        <v>57</v>
      </c>
      <c r="F90" s="3">
        <v>1</v>
      </c>
      <c r="G90" s="4">
        <v>0.04</v>
      </c>
      <c r="H90" s="3">
        <v>275</v>
      </c>
      <c r="I90" s="5">
        <v>325</v>
      </c>
      <c r="J90" s="100">
        <v>11</v>
      </c>
      <c r="K90" s="2">
        <f t="shared" ref="K90:K107" si="13">I90/G90</f>
        <v>8125</v>
      </c>
      <c r="L90" s="2">
        <f t="shared" ref="L90:L107" si="14">I90/H90</f>
        <v>1.1818181818181819</v>
      </c>
      <c r="M90" s="2">
        <f t="shared" ref="M90:M107" si="15">H90/G90/8760</f>
        <v>0.78481735159817356</v>
      </c>
      <c r="N90" s="139"/>
      <c r="O90" s="139"/>
    </row>
    <row r="91" spans="2:15" x14ac:dyDescent="0.25">
      <c r="B91" s="103" t="s">
        <v>13</v>
      </c>
      <c r="C91" s="103" t="s">
        <v>15</v>
      </c>
      <c r="D91" s="103" t="s">
        <v>213</v>
      </c>
      <c r="E91" s="103" t="s">
        <v>58</v>
      </c>
      <c r="F91" s="3">
        <v>85</v>
      </c>
      <c r="G91" s="4">
        <v>0.74500000000000044</v>
      </c>
      <c r="H91" s="3">
        <v>3061</v>
      </c>
      <c r="I91" s="5">
        <v>44727</v>
      </c>
      <c r="J91" s="100">
        <v>15</v>
      </c>
      <c r="K91" s="2">
        <f t="shared" si="13"/>
        <v>60036.241610738216</v>
      </c>
      <c r="L91" s="2">
        <f t="shared" si="14"/>
        <v>14.61189153871284</v>
      </c>
      <c r="M91" s="2">
        <f t="shared" si="15"/>
        <v>0.46903251509300942</v>
      </c>
      <c r="N91" s="139"/>
      <c r="O91" s="139"/>
    </row>
    <row r="92" spans="2:15" x14ac:dyDescent="0.25">
      <c r="B92" s="103" t="s">
        <v>13</v>
      </c>
      <c r="C92" s="103" t="s">
        <v>15</v>
      </c>
      <c r="D92" s="103" t="s">
        <v>213</v>
      </c>
      <c r="E92" s="103" t="s">
        <v>59</v>
      </c>
      <c r="F92" s="3">
        <v>22</v>
      </c>
      <c r="G92" s="4">
        <v>0.18300000000000005</v>
      </c>
      <c r="H92" s="3">
        <v>1398</v>
      </c>
      <c r="I92" s="5">
        <v>10271</v>
      </c>
      <c r="J92" s="100">
        <v>16</v>
      </c>
      <c r="K92" s="2">
        <f t="shared" si="13"/>
        <v>56125.683060109273</v>
      </c>
      <c r="L92" s="2">
        <f t="shared" si="14"/>
        <v>7.3469241773962803</v>
      </c>
      <c r="M92" s="2">
        <f t="shared" si="15"/>
        <v>0.87207126281907299</v>
      </c>
      <c r="N92" s="139"/>
      <c r="O92" s="139"/>
    </row>
    <row r="93" spans="2:15" x14ac:dyDescent="0.25">
      <c r="B93" s="103" t="s">
        <v>13</v>
      </c>
      <c r="C93" s="103" t="s">
        <v>15</v>
      </c>
      <c r="D93" s="103" t="s">
        <v>213</v>
      </c>
      <c r="E93" s="103" t="s">
        <v>51</v>
      </c>
      <c r="F93" s="3">
        <v>24</v>
      </c>
      <c r="G93" s="4">
        <v>12.288000000000002</v>
      </c>
      <c r="H93" s="3">
        <v>53494.87999999999</v>
      </c>
      <c r="I93" s="5">
        <v>13172</v>
      </c>
      <c r="J93" s="100">
        <v>13</v>
      </c>
      <c r="K93" s="2">
        <f t="shared" si="13"/>
        <v>1071.9401041666665</v>
      </c>
      <c r="L93" s="2">
        <f t="shared" si="14"/>
        <v>0.24622917183850124</v>
      </c>
      <c r="M93" s="2">
        <f t="shared" si="15"/>
        <v>0.49696626474505312</v>
      </c>
      <c r="N93" s="139"/>
      <c r="O93" s="139"/>
    </row>
    <row r="94" spans="2:15" x14ac:dyDescent="0.25">
      <c r="B94" s="103" t="s">
        <v>13</v>
      </c>
      <c r="C94" s="103" t="s">
        <v>15</v>
      </c>
      <c r="D94" s="103" t="s">
        <v>213</v>
      </c>
      <c r="E94" s="103" t="s">
        <v>45</v>
      </c>
      <c r="F94" s="3">
        <v>82</v>
      </c>
      <c r="G94" s="4">
        <v>0.38200000000000012</v>
      </c>
      <c r="H94" s="3">
        <v>2086.8700000000003</v>
      </c>
      <c r="I94" s="5">
        <v>43055</v>
      </c>
      <c r="J94" s="100">
        <v>16.926829268292682</v>
      </c>
      <c r="K94" s="2">
        <f t="shared" si="13"/>
        <v>112709.4240837696</v>
      </c>
      <c r="L94" s="2">
        <f t="shared" si="14"/>
        <v>20.63137617580395</v>
      </c>
      <c r="M94" s="2">
        <f t="shared" si="15"/>
        <v>0.62363133232924517</v>
      </c>
      <c r="N94" s="139"/>
      <c r="O94" s="139"/>
    </row>
    <row r="95" spans="2:15" x14ac:dyDescent="0.25">
      <c r="B95" s="103" t="s">
        <v>13</v>
      </c>
      <c r="C95" s="103" t="s">
        <v>15</v>
      </c>
      <c r="D95" s="103" t="s">
        <v>213</v>
      </c>
      <c r="E95" s="103" t="s">
        <v>60</v>
      </c>
      <c r="F95" s="3">
        <v>86</v>
      </c>
      <c r="G95" s="4">
        <v>0</v>
      </c>
      <c r="H95" s="3">
        <v>72906.540000000008</v>
      </c>
      <c r="I95" s="5">
        <v>45141</v>
      </c>
      <c r="J95" s="100">
        <v>11</v>
      </c>
      <c r="K95" s="2" t="e">
        <f t="shared" si="13"/>
        <v>#DIV/0!</v>
      </c>
      <c r="L95" s="2">
        <f t="shared" si="14"/>
        <v>0.61916256072500486</v>
      </c>
      <c r="M95" s="2" t="e">
        <f t="shared" si="15"/>
        <v>#DIV/0!</v>
      </c>
      <c r="N95" s="139"/>
      <c r="O95" s="139"/>
    </row>
    <row r="96" spans="2:15" x14ac:dyDescent="0.25">
      <c r="B96" s="103" t="s">
        <v>13</v>
      </c>
      <c r="C96" s="103" t="s">
        <v>15</v>
      </c>
      <c r="D96" s="103" t="s">
        <v>215</v>
      </c>
      <c r="E96" s="103" t="s">
        <v>41</v>
      </c>
      <c r="F96" s="3">
        <v>1</v>
      </c>
      <c r="G96" s="4">
        <v>0</v>
      </c>
      <c r="H96" s="3">
        <v>0</v>
      </c>
      <c r="I96" s="5">
        <v>400</v>
      </c>
      <c r="J96" s="100">
        <v>0</v>
      </c>
      <c r="K96" s="2" t="e">
        <f t="shared" si="13"/>
        <v>#DIV/0!</v>
      </c>
      <c r="L96" s="2" t="e">
        <f t="shared" si="14"/>
        <v>#DIV/0!</v>
      </c>
      <c r="M96" s="2" t="e">
        <f t="shared" si="15"/>
        <v>#DIV/0!</v>
      </c>
      <c r="N96" s="139"/>
      <c r="O96" s="139"/>
    </row>
    <row r="97" spans="2:15" x14ac:dyDescent="0.25">
      <c r="B97" s="103" t="s">
        <v>13</v>
      </c>
      <c r="C97" s="103" t="s">
        <v>15</v>
      </c>
      <c r="D97" s="103" t="s">
        <v>215</v>
      </c>
      <c r="E97" s="103" t="s">
        <v>61</v>
      </c>
      <c r="F97" s="3">
        <v>53</v>
      </c>
      <c r="G97" s="4">
        <v>38.616000000000021</v>
      </c>
      <c r="H97" s="3">
        <v>69201.939999999988</v>
      </c>
      <c r="I97" s="5">
        <v>29425</v>
      </c>
      <c r="J97" s="100">
        <v>18</v>
      </c>
      <c r="K97" s="2">
        <f t="shared" si="13"/>
        <v>761.98984876734994</v>
      </c>
      <c r="L97" s="2">
        <f t="shared" si="14"/>
        <v>0.42520484252320101</v>
      </c>
      <c r="M97" s="2">
        <f t="shared" si="15"/>
        <v>0.20457232339399842</v>
      </c>
      <c r="N97" s="139"/>
      <c r="O97" s="139"/>
    </row>
    <row r="98" spans="2:15" x14ac:dyDescent="0.25">
      <c r="B98" s="103" t="s">
        <v>13</v>
      </c>
      <c r="C98" s="103" t="s">
        <v>15</v>
      </c>
      <c r="D98" s="103" t="s">
        <v>215</v>
      </c>
      <c r="E98" s="103" t="s">
        <v>55</v>
      </c>
      <c r="F98" s="3">
        <v>101</v>
      </c>
      <c r="G98" s="4">
        <v>305.65000000000003</v>
      </c>
      <c r="H98" s="3">
        <v>580745.96000000008</v>
      </c>
      <c r="I98" s="5">
        <v>239225</v>
      </c>
      <c r="J98" s="100">
        <v>15</v>
      </c>
      <c r="K98" s="2">
        <f t="shared" si="13"/>
        <v>782.67626370031076</v>
      </c>
      <c r="L98" s="2">
        <f t="shared" si="14"/>
        <v>0.41192710148168737</v>
      </c>
      <c r="M98" s="2">
        <f t="shared" si="15"/>
        <v>0.21689907054880422</v>
      </c>
      <c r="N98" s="139"/>
      <c r="O98" s="139"/>
    </row>
    <row r="99" spans="2:15" x14ac:dyDescent="0.25">
      <c r="B99" s="103" t="s">
        <v>13</v>
      </c>
      <c r="C99" s="103" t="s">
        <v>15</v>
      </c>
      <c r="D99" s="103" t="s">
        <v>216</v>
      </c>
      <c r="E99" s="103" t="s">
        <v>38</v>
      </c>
      <c r="F99" s="3">
        <v>197</v>
      </c>
      <c r="G99" s="4">
        <v>12.766999999999964</v>
      </c>
      <c r="H99" s="3">
        <v>97649.910000000295</v>
      </c>
      <c r="I99" s="5">
        <v>17680</v>
      </c>
      <c r="J99" s="100">
        <v>10</v>
      </c>
      <c r="K99" s="2">
        <f t="shared" si="13"/>
        <v>1384.8202396804299</v>
      </c>
      <c r="L99" s="2">
        <f t="shared" si="14"/>
        <v>0.18105495437732555</v>
      </c>
      <c r="M99" s="2">
        <f t="shared" si="15"/>
        <v>0.87312994438788016</v>
      </c>
      <c r="N99" s="139"/>
      <c r="O99" s="139"/>
    </row>
    <row r="100" spans="2:15" x14ac:dyDescent="0.25">
      <c r="B100" s="103" t="s">
        <v>13</v>
      </c>
      <c r="C100" s="103" t="s">
        <v>15</v>
      </c>
      <c r="D100" s="103" t="s">
        <v>216</v>
      </c>
      <c r="E100" s="103" t="s">
        <v>40</v>
      </c>
      <c r="F100" s="3">
        <v>220</v>
      </c>
      <c r="G100" s="4">
        <v>12.517999999999978</v>
      </c>
      <c r="H100" s="3">
        <v>81564</v>
      </c>
      <c r="I100" s="5">
        <v>43750</v>
      </c>
      <c r="J100" s="100">
        <v>9</v>
      </c>
      <c r="K100" s="2">
        <f t="shared" si="13"/>
        <v>3494.9672471640902</v>
      </c>
      <c r="L100" s="2">
        <f t="shared" si="14"/>
        <v>0.53638860281496736</v>
      </c>
      <c r="M100" s="2">
        <f t="shared" si="15"/>
        <v>0.74380563221837392</v>
      </c>
      <c r="N100" s="139"/>
      <c r="O100" s="139"/>
    </row>
    <row r="101" spans="2:15" x14ac:dyDescent="0.25">
      <c r="B101" s="103" t="s">
        <v>13</v>
      </c>
      <c r="C101" s="103" t="s">
        <v>15</v>
      </c>
      <c r="D101" s="103" t="s">
        <v>216</v>
      </c>
      <c r="E101" s="103" t="s">
        <v>41</v>
      </c>
      <c r="F101" s="3">
        <v>20</v>
      </c>
      <c r="G101" s="4">
        <v>0</v>
      </c>
      <c r="H101" s="3">
        <v>0</v>
      </c>
      <c r="I101" s="5">
        <v>36188.51</v>
      </c>
      <c r="J101" s="100">
        <v>0</v>
      </c>
      <c r="K101" s="2" t="e">
        <f t="shared" si="13"/>
        <v>#DIV/0!</v>
      </c>
      <c r="L101" s="2" t="e">
        <f t="shared" si="14"/>
        <v>#DIV/0!</v>
      </c>
      <c r="M101" s="2" t="e">
        <f t="shared" si="15"/>
        <v>#DIV/0!</v>
      </c>
      <c r="N101" s="139"/>
      <c r="O101" s="139"/>
    </row>
    <row r="102" spans="2:15" x14ac:dyDescent="0.25">
      <c r="B102" s="103" t="s">
        <v>13</v>
      </c>
      <c r="C102" s="103" t="s">
        <v>15</v>
      </c>
      <c r="D102" s="103" t="s">
        <v>216</v>
      </c>
      <c r="E102" s="103" t="s">
        <v>42</v>
      </c>
      <c r="F102" s="3">
        <v>597</v>
      </c>
      <c r="G102" s="4">
        <v>1043.6449999999982</v>
      </c>
      <c r="H102" s="3">
        <v>1643959.2799999996</v>
      </c>
      <c r="I102" s="5">
        <v>638747.78</v>
      </c>
      <c r="J102" s="100">
        <v>25</v>
      </c>
      <c r="K102" s="2">
        <f t="shared" si="13"/>
        <v>612.03549099550241</v>
      </c>
      <c r="L102" s="2">
        <f t="shared" si="14"/>
        <v>0.38854233664473747</v>
      </c>
      <c r="M102" s="2">
        <f t="shared" si="15"/>
        <v>0.17981840997167248</v>
      </c>
      <c r="N102" s="139"/>
      <c r="O102" s="139"/>
    </row>
    <row r="103" spans="2:15" x14ac:dyDescent="0.25">
      <c r="B103" s="103" t="s">
        <v>13</v>
      </c>
      <c r="C103" s="103" t="s">
        <v>15</v>
      </c>
      <c r="D103" s="103" t="s">
        <v>216</v>
      </c>
      <c r="E103" s="103" t="s">
        <v>43</v>
      </c>
      <c r="F103" s="3">
        <v>262</v>
      </c>
      <c r="G103" s="4">
        <v>80.959999999999951</v>
      </c>
      <c r="H103" s="3">
        <v>144920.44</v>
      </c>
      <c r="I103" s="5">
        <v>40547.299999999988</v>
      </c>
      <c r="J103" s="100">
        <v>18</v>
      </c>
      <c r="K103" s="2">
        <f t="shared" si="13"/>
        <v>500.83127470355748</v>
      </c>
      <c r="L103" s="2">
        <f t="shared" si="14"/>
        <v>0.27979006964096981</v>
      </c>
      <c r="M103" s="2">
        <f t="shared" si="15"/>
        <v>0.20434077598498399</v>
      </c>
      <c r="N103" s="139"/>
      <c r="O103" s="139"/>
    </row>
    <row r="104" spans="2:15" x14ac:dyDescent="0.25">
      <c r="B104" s="103" t="s">
        <v>13</v>
      </c>
      <c r="C104" s="103" t="s">
        <v>15</v>
      </c>
      <c r="D104" s="103" t="s">
        <v>216</v>
      </c>
      <c r="E104" s="103" t="s">
        <v>44</v>
      </c>
      <c r="F104" s="3">
        <v>4</v>
      </c>
      <c r="G104" s="4">
        <v>1.5499999999999998</v>
      </c>
      <c r="H104" s="3">
        <v>3204</v>
      </c>
      <c r="I104" s="5">
        <v>500</v>
      </c>
      <c r="J104" s="100">
        <v>18</v>
      </c>
      <c r="K104" s="2">
        <f t="shared" si="13"/>
        <v>322.58064516129036</v>
      </c>
      <c r="L104" s="2">
        <f t="shared" si="14"/>
        <v>0.1560549313358302</v>
      </c>
      <c r="M104" s="2">
        <f t="shared" si="15"/>
        <v>0.23596995139195762</v>
      </c>
      <c r="N104" s="139"/>
      <c r="O104" s="139"/>
    </row>
    <row r="105" spans="2:15" x14ac:dyDescent="0.25">
      <c r="B105" s="103" t="s">
        <v>13</v>
      </c>
      <c r="C105" s="103" t="s">
        <v>15</v>
      </c>
      <c r="D105" s="103" t="s">
        <v>216</v>
      </c>
      <c r="E105" s="103" t="s">
        <v>45</v>
      </c>
      <c r="F105" s="3">
        <v>182</v>
      </c>
      <c r="G105" s="143">
        <f>4.71099999999999+N105</f>
        <v>4.7109999999999896</v>
      </c>
      <c r="H105" s="144">
        <f>23358.25+O105</f>
        <v>23362.263999999999</v>
      </c>
      <c r="I105" s="5">
        <v>11260</v>
      </c>
      <c r="J105" s="100">
        <v>19.912087912087912</v>
      </c>
      <c r="K105" s="2">
        <f t="shared" si="13"/>
        <v>2390.1507111016822</v>
      </c>
      <c r="L105" s="2">
        <f t="shared" si="14"/>
        <v>0.48197383609739197</v>
      </c>
      <c r="M105" s="2">
        <f t="shared" si="15"/>
        <v>0.56610594654112867</v>
      </c>
      <c r="N105" s="139">
        <v>0</v>
      </c>
      <c r="O105" s="139">
        <v>4.01400000000001</v>
      </c>
    </row>
    <row r="106" spans="2:15" x14ac:dyDescent="0.25">
      <c r="B106" s="103" t="s">
        <v>13</v>
      </c>
      <c r="C106" s="103" t="s">
        <v>15</v>
      </c>
      <c r="D106" s="103" t="s">
        <v>216</v>
      </c>
      <c r="E106" s="103" t="s">
        <v>46</v>
      </c>
      <c r="F106" s="3">
        <v>76</v>
      </c>
      <c r="G106" s="4">
        <v>9.7280000000000069</v>
      </c>
      <c r="H106" s="3">
        <v>34133.869999999981</v>
      </c>
      <c r="I106" s="5">
        <v>4120</v>
      </c>
      <c r="J106" s="100">
        <v>10</v>
      </c>
      <c r="K106" s="2">
        <f t="shared" si="13"/>
        <v>423.51973684210498</v>
      </c>
      <c r="L106" s="2">
        <f t="shared" si="14"/>
        <v>0.12070122725609497</v>
      </c>
      <c r="M106" s="2">
        <f t="shared" si="15"/>
        <v>0.40055103847482526</v>
      </c>
      <c r="N106" s="139"/>
      <c r="O106" s="139"/>
    </row>
    <row r="107" spans="2:15" x14ac:dyDescent="0.25">
      <c r="B107" s="92" t="s">
        <v>13</v>
      </c>
      <c r="C107" s="92" t="s">
        <v>15</v>
      </c>
      <c r="D107" s="92"/>
      <c r="E107" s="92"/>
      <c r="F107" s="94">
        <f>SUM(F75:F106)</f>
        <v>2349</v>
      </c>
      <c r="G107" s="93">
        <f t="shared" ref="G107:I107" si="16">SUM(G75:G106)</f>
        <v>1588.4279999999983</v>
      </c>
      <c r="H107" s="94">
        <f t="shared" si="16"/>
        <v>3026937.7239999999</v>
      </c>
      <c r="I107" s="95">
        <f t="shared" si="16"/>
        <v>1368353.59</v>
      </c>
      <c r="J107" s="92">
        <v>16.626649638143892</v>
      </c>
      <c r="K107" s="106">
        <f t="shared" si="13"/>
        <v>861.45144129919743</v>
      </c>
      <c r="L107" s="106">
        <f t="shared" si="14"/>
        <v>0.45205871899860733</v>
      </c>
      <c r="M107" s="106">
        <f t="shared" si="15"/>
        <v>0.21753635422761355</v>
      </c>
      <c r="N107" s="139"/>
      <c r="O107" s="139"/>
    </row>
    <row r="108" spans="2:15" x14ac:dyDescent="0.25">
      <c r="B108" s="6" t="s">
        <v>62</v>
      </c>
      <c r="C108" s="6"/>
      <c r="D108" s="6"/>
      <c r="E108" s="96"/>
      <c r="F108" s="97">
        <f>SUM(F107,F74,F58,F47,F39,F32)</f>
        <v>4336</v>
      </c>
      <c r="G108" s="98">
        <f t="shared" ref="G108:I108" si="17">SUM(G107,G74,G58,G47,G39,G32)</f>
        <v>5079.619999999999</v>
      </c>
      <c r="H108" s="97">
        <f t="shared" si="17"/>
        <v>19922214.453999996</v>
      </c>
      <c r="I108" s="99">
        <f t="shared" si="17"/>
        <v>3482795.080000001</v>
      </c>
      <c r="J108" s="6">
        <v>16.466559040590408</v>
      </c>
      <c r="K108" s="104">
        <f t="shared" ref="K108" si="18">I108/G108</f>
        <v>685.64087077379838</v>
      </c>
      <c r="L108" s="104">
        <f t="shared" ref="L108" si="19">I108/H108</f>
        <v>0.17481967619823122</v>
      </c>
      <c r="M108" s="104">
        <f t="shared" ref="M108" si="20">H108/G108/8760</f>
        <v>0.44771565477186037</v>
      </c>
      <c r="N108" s="139"/>
      <c r="O108" s="139"/>
    </row>
    <row r="109" spans="2:15" ht="15.75" thickBot="1" x14ac:dyDescent="0.3">
      <c r="N109" s="139"/>
      <c r="O109" s="139"/>
    </row>
    <row r="110" spans="2:15" ht="18.75" x14ac:dyDescent="0.3">
      <c r="B110" s="152" t="s">
        <v>219</v>
      </c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39"/>
      <c r="O110" s="139"/>
    </row>
    <row r="111" spans="2:15" ht="45" x14ac:dyDescent="0.25">
      <c r="B111" s="1" t="s">
        <v>2</v>
      </c>
      <c r="C111" s="1" t="s">
        <v>217</v>
      </c>
      <c r="D111" s="1" t="s">
        <v>196</v>
      </c>
      <c r="E111" s="1" t="s">
        <v>16</v>
      </c>
      <c r="F111" s="1" t="s">
        <v>17</v>
      </c>
      <c r="G111" s="1" t="s">
        <v>18</v>
      </c>
      <c r="H111" s="1" t="s">
        <v>19</v>
      </c>
      <c r="I111" s="1" t="s">
        <v>20</v>
      </c>
      <c r="J111" s="1" t="s">
        <v>21</v>
      </c>
      <c r="K111" s="1" t="s">
        <v>22</v>
      </c>
      <c r="L111" s="1" t="s">
        <v>23</v>
      </c>
      <c r="M111" s="1" t="s">
        <v>24</v>
      </c>
      <c r="N111" s="139"/>
      <c r="O111" s="139"/>
    </row>
    <row r="112" spans="2:15" x14ac:dyDescent="0.25">
      <c r="B112" s="2" t="s">
        <v>7</v>
      </c>
      <c r="C112" s="2" t="s">
        <v>12</v>
      </c>
      <c r="D112" s="2" t="s">
        <v>12</v>
      </c>
      <c r="E112" s="2"/>
      <c r="F112" s="2">
        <v>8</v>
      </c>
      <c r="G112" s="2">
        <v>4976.2299999999996</v>
      </c>
      <c r="H112" s="2">
        <v>62901.83</v>
      </c>
      <c r="I112" s="118">
        <v>148458.69999999998</v>
      </c>
      <c r="J112" s="100">
        <v>1</v>
      </c>
      <c r="K112" s="2">
        <f>I112/G112</f>
        <v>29.833568786008684</v>
      </c>
      <c r="L112" s="2">
        <f t="shared" ref="L112:L113" si="21">I112/H112</f>
        <v>2.3601650381236916</v>
      </c>
      <c r="M112" s="2">
        <f>H112/G112/8760</f>
        <v>1.4429747421066236E-3</v>
      </c>
      <c r="N112" s="139"/>
      <c r="O112" s="139"/>
    </row>
    <row r="113" spans="2:15" x14ac:dyDescent="0.25">
      <c r="B113" s="2" t="s">
        <v>13</v>
      </c>
      <c r="C113" s="2" t="s">
        <v>254</v>
      </c>
      <c r="D113" s="2" t="s">
        <v>255</v>
      </c>
      <c r="E113" s="2"/>
      <c r="F113" s="2">
        <v>651</v>
      </c>
      <c r="G113" s="2">
        <v>766</v>
      </c>
      <c r="H113" s="2">
        <v>0</v>
      </c>
      <c r="I113" s="118">
        <v>107295.87</v>
      </c>
      <c r="J113" s="100">
        <v>1</v>
      </c>
      <c r="K113" s="2">
        <f>I113/G113</f>
        <v>140.07293733681462</v>
      </c>
      <c r="L113" s="2" t="e">
        <f t="shared" si="21"/>
        <v>#DIV/0!</v>
      </c>
      <c r="M113" s="2">
        <f>H113/G113/8760</f>
        <v>0</v>
      </c>
      <c r="N113" s="139"/>
      <c r="O113" s="139"/>
    </row>
    <row r="114" spans="2:15" x14ac:dyDescent="0.25">
      <c r="F114" s="86">
        <f>SUM(F113,F112, F108)</f>
        <v>4995</v>
      </c>
      <c r="G114" s="86">
        <f>SUM(G113,G112, G108)</f>
        <v>10821.849999999999</v>
      </c>
      <c r="H114" s="86">
        <f>SUM(H113,H112, H108)</f>
        <v>19985116.283999994</v>
      </c>
      <c r="I114" s="116">
        <f t="shared" ref="I114" si="22">SUM(I113,I112, I108)</f>
        <v>3738549.6500000008</v>
      </c>
    </row>
  </sheetData>
  <mergeCells count="31">
    <mergeCell ref="K14:K16"/>
    <mergeCell ref="H7:H8"/>
    <mergeCell ref="L14:L16"/>
    <mergeCell ref="F17:F20"/>
    <mergeCell ref="G17:G20"/>
    <mergeCell ref="H17:H20"/>
    <mergeCell ref="I17:I20"/>
    <mergeCell ref="J17:J20"/>
    <mergeCell ref="K17:K20"/>
    <mergeCell ref="L17:L20"/>
    <mergeCell ref="F14:F16"/>
    <mergeCell ref="G14:G16"/>
    <mergeCell ref="H14:H16"/>
    <mergeCell ref="I14:I16"/>
    <mergeCell ref="J14:J16"/>
    <mergeCell ref="B23:M23"/>
    <mergeCell ref="B110:M110"/>
    <mergeCell ref="I5:J5"/>
    <mergeCell ref="K5:L5"/>
    <mergeCell ref="C7:C8"/>
    <mergeCell ref="C14:C16"/>
    <mergeCell ref="C17:C20"/>
    <mergeCell ref="E7:E8"/>
    <mergeCell ref="E14:E16"/>
    <mergeCell ref="E17:E20"/>
    <mergeCell ref="F7:F8"/>
    <mergeCell ref="G7:G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0108A-434F-4BF8-BC98-B553219CC887}">
  <dimension ref="B2:W94"/>
  <sheetViews>
    <sheetView topLeftCell="F1" zoomScale="70" zoomScaleNormal="70" workbookViewId="0">
      <selection activeCell="V33" sqref="V33"/>
    </sheetView>
  </sheetViews>
  <sheetFormatPr defaultRowHeight="15" x14ac:dyDescent="0.25"/>
  <cols>
    <col min="2" max="2" width="10.7109375" bestFit="1" customWidth="1"/>
    <col min="3" max="3" width="31" bestFit="1" customWidth="1"/>
    <col min="4" max="4" width="43.140625" bestFit="1" customWidth="1"/>
    <col min="5" max="5" width="15.5703125" bestFit="1" customWidth="1"/>
    <col min="6" max="6" width="15.5703125" customWidth="1"/>
    <col min="7" max="7" width="7.7109375" bestFit="1" customWidth="1"/>
    <col min="8" max="8" width="8.85546875" bestFit="1" customWidth="1"/>
    <col min="9" max="10" width="10.85546875" bestFit="1" customWidth="1"/>
    <col min="13" max="13" width="33.42578125" bestFit="1" customWidth="1"/>
    <col min="14" max="14" width="43.140625" bestFit="1" customWidth="1"/>
    <col min="19" max="19" width="12.85546875" bestFit="1" customWidth="1"/>
    <col min="21" max="21" width="9.28515625" bestFit="1" customWidth="1"/>
    <col min="22" max="22" width="13.42578125" bestFit="1" customWidth="1"/>
  </cols>
  <sheetData>
    <row r="2" spans="2:22" x14ac:dyDescent="0.25">
      <c r="B2" s="164" t="s">
        <v>245</v>
      </c>
      <c r="C2" s="164"/>
      <c r="D2" s="164"/>
      <c r="E2" s="164"/>
      <c r="F2" s="164"/>
      <c r="G2" s="164"/>
      <c r="H2" s="164"/>
      <c r="I2" s="164"/>
      <c r="J2" s="164"/>
      <c r="L2" s="165" t="s">
        <v>247</v>
      </c>
      <c r="M2" s="165"/>
      <c r="N2" s="165"/>
      <c r="O2" s="165"/>
      <c r="P2" s="165"/>
      <c r="Q2" s="165"/>
      <c r="R2" s="165"/>
      <c r="S2" s="165"/>
      <c r="T2" s="165"/>
      <c r="U2" s="165"/>
    </row>
    <row r="3" spans="2:22" ht="45" x14ac:dyDescent="0.25">
      <c r="B3" s="87" t="s">
        <v>2</v>
      </c>
      <c r="C3" s="87" t="s">
        <v>224</v>
      </c>
      <c r="D3" s="87" t="s">
        <v>196</v>
      </c>
      <c r="E3" s="87" t="s">
        <v>225</v>
      </c>
      <c r="F3" s="87" t="s">
        <v>244</v>
      </c>
      <c r="G3" s="87" t="s">
        <v>17</v>
      </c>
      <c r="H3" s="87" t="s">
        <v>18</v>
      </c>
      <c r="I3" s="87" t="s">
        <v>19</v>
      </c>
      <c r="J3" s="87" t="s">
        <v>20</v>
      </c>
      <c r="K3" s="125" t="s">
        <v>246</v>
      </c>
      <c r="L3" s="87" t="s">
        <v>2</v>
      </c>
      <c r="M3" s="87" t="s">
        <v>224</v>
      </c>
      <c r="N3" s="87" t="s">
        <v>196</v>
      </c>
      <c r="O3" s="87" t="s">
        <v>225</v>
      </c>
      <c r="P3" s="87" t="s">
        <v>244</v>
      </c>
      <c r="Q3" s="87" t="s">
        <v>17</v>
      </c>
      <c r="R3" s="87" t="s">
        <v>18</v>
      </c>
      <c r="S3" s="87" t="s">
        <v>19</v>
      </c>
      <c r="T3" s="87" t="s">
        <v>20</v>
      </c>
      <c r="U3" s="126" t="s">
        <v>251</v>
      </c>
      <c r="V3" s="126" t="s">
        <v>252</v>
      </c>
    </row>
    <row r="4" spans="2:22" x14ac:dyDescent="0.25">
      <c r="B4" t="s">
        <v>7</v>
      </c>
      <c r="C4" t="s">
        <v>8</v>
      </c>
      <c r="D4" t="s">
        <v>202</v>
      </c>
      <c r="E4" t="s">
        <v>226</v>
      </c>
      <c r="F4" t="str">
        <f>PROPER(E4)</f>
        <v>Bowie</v>
      </c>
      <c r="G4">
        <v>104</v>
      </c>
      <c r="H4">
        <v>365.82299999999998</v>
      </c>
      <c r="I4">
        <v>2253985.96</v>
      </c>
      <c r="J4">
        <v>256177.44000000003</v>
      </c>
      <c r="L4" t="str">
        <f>B4</f>
        <v>Commercial</v>
      </c>
      <c r="M4" t="str">
        <f t="shared" ref="M4:T4" si="0">C4</f>
        <v>Commercial SOP</v>
      </c>
      <c r="N4" t="str">
        <f t="shared" si="0"/>
        <v>2024 TX Commercial Standard Offer Program</v>
      </c>
      <c r="O4" t="str">
        <f t="shared" si="0"/>
        <v>BOWIE</v>
      </c>
      <c r="P4" t="str">
        <f t="shared" si="0"/>
        <v>Bowie</v>
      </c>
      <c r="Q4">
        <f t="shared" si="0"/>
        <v>104</v>
      </c>
      <c r="R4" s="139">
        <f>H4+U4</f>
        <v>365.82299999999998</v>
      </c>
      <c r="S4" s="139">
        <f>I4+V4</f>
        <v>2253985.96</v>
      </c>
      <c r="T4">
        <f t="shared" si="0"/>
        <v>256177.44000000003</v>
      </c>
      <c r="U4" s="139"/>
      <c r="V4" s="139"/>
    </row>
    <row r="5" spans="2:22" x14ac:dyDescent="0.25">
      <c r="B5" t="s">
        <v>7</v>
      </c>
      <c r="C5" t="s">
        <v>8</v>
      </c>
      <c r="D5" t="s">
        <v>202</v>
      </c>
      <c r="E5" t="s">
        <v>227</v>
      </c>
      <c r="F5" t="str">
        <f t="shared" ref="F5:F68" si="1">PROPER(E5)</f>
        <v>Gregg</v>
      </c>
      <c r="G5">
        <v>187</v>
      </c>
      <c r="H5">
        <v>249.77000000000027</v>
      </c>
      <c r="I5">
        <v>1397684</v>
      </c>
      <c r="J5">
        <v>152055.65</v>
      </c>
      <c r="L5" t="str">
        <f t="shared" ref="L5:L68" si="2">B5</f>
        <v>Commercial</v>
      </c>
      <c r="M5" t="str">
        <f t="shared" ref="M5:M68" si="3">C5</f>
        <v>Commercial SOP</v>
      </c>
      <c r="N5" t="str">
        <f t="shared" ref="N5:N68" si="4">D5</f>
        <v>2024 TX Commercial Standard Offer Program</v>
      </c>
      <c r="O5" t="str">
        <f t="shared" ref="O5:O68" si="5">E5</f>
        <v>GREGG</v>
      </c>
      <c r="P5" t="str">
        <f t="shared" ref="P5:P68" si="6">F5</f>
        <v>Gregg</v>
      </c>
      <c r="Q5">
        <f t="shared" ref="Q5:Q68" si="7">G5</f>
        <v>187</v>
      </c>
      <c r="R5" s="139">
        <f t="shared" ref="R5:R68" si="8">H5+U5</f>
        <v>249.77000000000027</v>
      </c>
      <c r="S5" s="139">
        <f t="shared" ref="S5:S68" si="9">I5+V5</f>
        <v>1350672</v>
      </c>
      <c r="T5">
        <f t="shared" ref="T5:T68" si="10">J5</f>
        <v>152055.65</v>
      </c>
      <c r="U5" s="139">
        <v>0</v>
      </c>
      <c r="V5" s="139">
        <v>-47012</v>
      </c>
    </row>
    <row r="6" spans="2:22" x14ac:dyDescent="0.25">
      <c r="B6" t="s">
        <v>7</v>
      </c>
      <c r="C6" t="s">
        <v>8</v>
      </c>
      <c r="D6" t="s">
        <v>202</v>
      </c>
      <c r="E6" t="s">
        <v>228</v>
      </c>
      <c r="F6" t="str">
        <f t="shared" si="1"/>
        <v>Panola</v>
      </c>
      <c r="G6">
        <v>2</v>
      </c>
      <c r="H6">
        <v>3.0000000000000001E-3</v>
      </c>
      <c r="I6">
        <v>59.099999999999994</v>
      </c>
      <c r="J6">
        <v>1500</v>
      </c>
      <c r="L6" t="str">
        <f t="shared" si="2"/>
        <v>Commercial</v>
      </c>
      <c r="M6" t="str">
        <f t="shared" si="3"/>
        <v>Commercial SOP</v>
      </c>
      <c r="N6" t="str">
        <f t="shared" si="4"/>
        <v>2024 TX Commercial Standard Offer Program</v>
      </c>
      <c r="O6" t="str">
        <f t="shared" si="5"/>
        <v>PANOLA</v>
      </c>
      <c r="P6" t="str">
        <f t="shared" si="6"/>
        <v>Panola</v>
      </c>
      <c r="Q6">
        <f t="shared" si="7"/>
        <v>2</v>
      </c>
      <c r="R6" s="139">
        <f t="shared" si="8"/>
        <v>3.0000000000000001E-3</v>
      </c>
      <c r="S6" s="139">
        <f t="shared" si="9"/>
        <v>59.099999999999994</v>
      </c>
      <c r="T6">
        <f t="shared" si="10"/>
        <v>1500</v>
      </c>
      <c r="U6" s="139"/>
      <c r="V6" s="139"/>
    </row>
    <row r="7" spans="2:22" x14ac:dyDescent="0.25">
      <c r="B7" t="s">
        <v>7</v>
      </c>
      <c r="C7" t="s">
        <v>8</v>
      </c>
      <c r="D7" t="s">
        <v>204</v>
      </c>
      <c r="E7" t="s">
        <v>227</v>
      </c>
      <c r="F7" t="str">
        <f t="shared" si="1"/>
        <v>Gregg</v>
      </c>
      <c r="G7">
        <v>2</v>
      </c>
      <c r="H7">
        <v>1.704</v>
      </c>
      <c r="I7">
        <v>2304.91</v>
      </c>
      <c r="J7">
        <v>1925</v>
      </c>
      <c r="L7" t="str">
        <f t="shared" si="2"/>
        <v>Commercial</v>
      </c>
      <c r="M7" t="str">
        <f t="shared" si="3"/>
        <v>Commercial SOP</v>
      </c>
      <c r="N7" t="str">
        <f t="shared" si="4"/>
        <v>2024 TX Small Commercial HVAC Program</v>
      </c>
      <c r="O7" t="str">
        <f t="shared" si="5"/>
        <v>GREGG</v>
      </c>
      <c r="P7" t="str">
        <f t="shared" si="6"/>
        <v>Gregg</v>
      </c>
      <c r="Q7">
        <f t="shared" si="7"/>
        <v>2</v>
      </c>
      <c r="R7" s="139">
        <f t="shared" si="8"/>
        <v>1.704</v>
      </c>
      <c r="S7" s="139">
        <f t="shared" si="9"/>
        <v>2304.91</v>
      </c>
      <c r="T7">
        <f t="shared" si="10"/>
        <v>1925</v>
      </c>
      <c r="U7" s="139"/>
      <c r="V7" s="139"/>
    </row>
    <row r="8" spans="2:22" x14ac:dyDescent="0.25">
      <c r="B8" t="s">
        <v>7</v>
      </c>
      <c r="C8" t="s">
        <v>8</v>
      </c>
      <c r="D8" t="s">
        <v>204</v>
      </c>
      <c r="E8" t="s">
        <v>229</v>
      </c>
      <c r="F8" t="str">
        <f t="shared" si="1"/>
        <v>Harrison</v>
      </c>
      <c r="G8">
        <v>6</v>
      </c>
      <c r="H8">
        <v>4.8079999999999998</v>
      </c>
      <c r="I8">
        <v>6332.0599999999995</v>
      </c>
      <c r="J8">
        <v>11200</v>
      </c>
      <c r="L8" t="str">
        <f t="shared" si="2"/>
        <v>Commercial</v>
      </c>
      <c r="M8" t="str">
        <f t="shared" si="3"/>
        <v>Commercial SOP</v>
      </c>
      <c r="N8" t="str">
        <f t="shared" si="4"/>
        <v>2024 TX Small Commercial HVAC Program</v>
      </c>
      <c r="O8" t="str">
        <f t="shared" si="5"/>
        <v>HARRISON</v>
      </c>
      <c r="P8" t="str">
        <f t="shared" si="6"/>
        <v>Harrison</v>
      </c>
      <c r="Q8">
        <f t="shared" si="7"/>
        <v>6</v>
      </c>
      <c r="R8" s="139">
        <f t="shared" si="8"/>
        <v>4.8079999999999998</v>
      </c>
      <c r="S8" s="139">
        <f t="shared" si="9"/>
        <v>6332.0599999999995</v>
      </c>
      <c r="T8">
        <f t="shared" si="10"/>
        <v>11200</v>
      </c>
      <c r="U8" s="139"/>
      <c r="V8" s="139"/>
    </row>
    <row r="9" spans="2:22" x14ac:dyDescent="0.25">
      <c r="B9" t="s">
        <v>7</v>
      </c>
      <c r="C9" t="s">
        <v>8</v>
      </c>
      <c r="D9" t="s">
        <v>204</v>
      </c>
      <c r="E9" t="s">
        <v>228</v>
      </c>
      <c r="F9" t="str">
        <f t="shared" si="1"/>
        <v>Panola</v>
      </c>
      <c r="G9">
        <v>2</v>
      </c>
      <c r="H9">
        <v>1.7050000000000001</v>
      </c>
      <c r="I9">
        <v>1163.68</v>
      </c>
      <c r="J9">
        <v>3250</v>
      </c>
      <c r="L9" t="str">
        <f t="shared" si="2"/>
        <v>Commercial</v>
      </c>
      <c r="M9" t="str">
        <f t="shared" si="3"/>
        <v>Commercial SOP</v>
      </c>
      <c r="N9" t="str">
        <f t="shared" si="4"/>
        <v>2024 TX Small Commercial HVAC Program</v>
      </c>
      <c r="O9" t="str">
        <f t="shared" si="5"/>
        <v>PANOLA</v>
      </c>
      <c r="P9" t="str">
        <f t="shared" si="6"/>
        <v>Panola</v>
      </c>
      <c r="Q9">
        <f t="shared" si="7"/>
        <v>2</v>
      </c>
      <c r="R9" s="139">
        <f t="shared" si="8"/>
        <v>1.7050000000000001</v>
      </c>
      <c r="S9" s="139">
        <f t="shared" si="9"/>
        <v>1163.68</v>
      </c>
      <c r="T9">
        <f t="shared" si="10"/>
        <v>3250</v>
      </c>
      <c r="U9" s="139"/>
      <c r="V9" s="139"/>
    </row>
    <row r="10" spans="2:22" x14ac:dyDescent="0.25">
      <c r="B10" t="s">
        <v>7</v>
      </c>
      <c r="C10" t="s">
        <v>9</v>
      </c>
      <c r="D10" t="s">
        <v>197</v>
      </c>
      <c r="E10" t="s">
        <v>226</v>
      </c>
      <c r="F10" t="str">
        <f t="shared" si="1"/>
        <v>Bowie</v>
      </c>
      <c r="G10">
        <v>177</v>
      </c>
      <c r="H10">
        <v>164.32999999999987</v>
      </c>
      <c r="I10">
        <v>807322</v>
      </c>
      <c r="J10">
        <v>93014.339999999967</v>
      </c>
      <c r="L10" t="str">
        <f t="shared" si="2"/>
        <v>Commercial</v>
      </c>
      <c r="M10" t="str">
        <f t="shared" si="3"/>
        <v>COMPASS for Large Commercial MTP</v>
      </c>
      <c r="N10" t="str">
        <f t="shared" si="4"/>
        <v>2024 COMPASS Large Commercial</v>
      </c>
      <c r="O10" t="str">
        <f t="shared" si="5"/>
        <v>BOWIE</v>
      </c>
      <c r="P10" t="str">
        <f t="shared" si="6"/>
        <v>Bowie</v>
      </c>
      <c r="Q10">
        <f t="shared" si="7"/>
        <v>177</v>
      </c>
      <c r="R10" s="139">
        <f t="shared" si="8"/>
        <v>164.32999999999987</v>
      </c>
      <c r="S10" s="139">
        <f t="shared" si="9"/>
        <v>807322</v>
      </c>
      <c r="T10">
        <f t="shared" si="10"/>
        <v>93014.339999999967</v>
      </c>
      <c r="U10" s="139"/>
      <c r="V10" s="139"/>
    </row>
    <row r="11" spans="2:22" x14ac:dyDescent="0.25">
      <c r="B11" t="s">
        <v>7</v>
      </c>
      <c r="C11" t="s">
        <v>9</v>
      </c>
      <c r="D11" t="s">
        <v>197</v>
      </c>
      <c r="E11" t="s">
        <v>227</v>
      </c>
      <c r="F11" t="str">
        <f t="shared" si="1"/>
        <v>Gregg</v>
      </c>
      <c r="G11">
        <v>19</v>
      </c>
      <c r="H11">
        <v>63.890000000000008</v>
      </c>
      <c r="I11">
        <v>159298</v>
      </c>
      <c r="J11">
        <v>26994.87</v>
      </c>
      <c r="L11" t="str">
        <f t="shared" si="2"/>
        <v>Commercial</v>
      </c>
      <c r="M11" t="str">
        <f t="shared" si="3"/>
        <v>COMPASS for Large Commercial MTP</v>
      </c>
      <c r="N11" t="str">
        <f t="shared" si="4"/>
        <v>2024 COMPASS Large Commercial</v>
      </c>
      <c r="O11" t="str">
        <f t="shared" si="5"/>
        <v>GREGG</v>
      </c>
      <c r="P11" t="str">
        <f t="shared" si="6"/>
        <v>Gregg</v>
      </c>
      <c r="Q11">
        <f t="shared" si="7"/>
        <v>19</v>
      </c>
      <c r="R11" s="139">
        <f t="shared" si="8"/>
        <v>63.890000000000008</v>
      </c>
      <c r="S11" s="139">
        <f t="shared" si="9"/>
        <v>159298</v>
      </c>
      <c r="T11">
        <f t="shared" si="10"/>
        <v>26994.87</v>
      </c>
      <c r="U11" s="139"/>
      <c r="V11" s="139"/>
    </row>
    <row r="12" spans="2:22" x14ac:dyDescent="0.25">
      <c r="B12" t="s">
        <v>7</v>
      </c>
      <c r="C12" t="s">
        <v>9</v>
      </c>
      <c r="D12" t="s">
        <v>197</v>
      </c>
      <c r="E12" t="s">
        <v>229</v>
      </c>
      <c r="F12" t="str">
        <f t="shared" si="1"/>
        <v>Harrison</v>
      </c>
      <c r="G12">
        <v>1</v>
      </c>
      <c r="H12">
        <v>6.7</v>
      </c>
      <c r="I12">
        <v>27171</v>
      </c>
      <c r="J12">
        <v>2852.95</v>
      </c>
      <c r="L12" t="str">
        <f t="shared" si="2"/>
        <v>Commercial</v>
      </c>
      <c r="M12" t="str">
        <f t="shared" si="3"/>
        <v>COMPASS for Large Commercial MTP</v>
      </c>
      <c r="N12" t="str">
        <f t="shared" si="4"/>
        <v>2024 COMPASS Large Commercial</v>
      </c>
      <c r="O12" t="str">
        <f t="shared" si="5"/>
        <v>HARRISON</v>
      </c>
      <c r="P12" t="str">
        <f t="shared" si="6"/>
        <v>Harrison</v>
      </c>
      <c r="Q12">
        <f t="shared" si="7"/>
        <v>1</v>
      </c>
      <c r="R12" s="139">
        <f t="shared" si="8"/>
        <v>6.7</v>
      </c>
      <c r="S12" s="139">
        <f t="shared" si="9"/>
        <v>27171</v>
      </c>
      <c r="T12">
        <f t="shared" si="10"/>
        <v>2852.95</v>
      </c>
      <c r="U12" s="139"/>
      <c r="V12" s="139"/>
    </row>
    <row r="13" spans="2:22" x14ac:dyDescent="0.25">
      <c r="B13" t="s">
        <v>7</v>
      </c>
      <c r="C13" t="s">
        <v>9</v>
      </c>
      <c r="D13" t="s">
        <v>197</v>
      </c>
      <c r="E13" t="s">
        <v>228</v>
      </c>
      <c r="F13" t="str">
        <f t="shared" si="1"/>
        <v>Panola</v>
      </c>
      <c r="G13">
        <v>4</v>
      </c>
      <c r="H13">
        <v>1.8900000000000001</v>
      </c>
      <c r="I13">
        <v>6544.59</v>
      </c>
      <c r="J13">
        <v>911.87</v>
      </c>
      <c r="L13" t="str">
        <f t="shared" si="2"/>
        <v>Commercial</v>
      </c>
      <c r="M13" t="str">
        <f t="shared" si="3"/>
        <v>COMPASS for Large Commercial MTP</v>
      </c>
      <c r="N13" t="str">
        <f t="shared" si="4"/>
        <v>2024 COMPASS Large Commercial</v>
      </c>
      <c r="O13" t="str">
        <f t="shared" si="5"/>
        <v>PANOLA</v>
      </c>
      <c r="P13" t="str">
        <f t="shared" si="6"/>
        <v>Panola</v>
      </c>
      <c r="Q13">
        <f t="shared" si="7"/>
        <v>4</v>
      </c>
      <c r="R13" s="139">
        <f t="shared" si="8"/>
        <v>1.8900000000000001</v>
      </c>
      <c r="S13" s="139">
        <f t="shared" si="9"/>
        <v>6544.59</v>
      </c>
      <c r="T13">
        <f t="shared" si="10"/>
        <v>911.87</v>
      </c>
      <c r="U13" s="139"/>
      <c r="V13" s="139"/>
    </row>
    <row r="14" spans="2:22" x14ac:dyDescent="0.25">
      <c r="B14" t="s">
        <v>7</v>
      </c>
      <c r="C14" t="s">
        <v>9</v>
      </c>
      <c r="D14" t="s">
        <v>197</v>
      </c>
      <c r="E14" t="s">
        <v>230</v>
      </c>
      <c r="F14" t="str">
        <f t="shared" si="1"/>
        <v>Shelby</v>
      </c>
      <c r="G14">
        <v>1</v>
      </c>
      <c r="H14">
        <v>32.61</v>
      </c>
      <c r="I14">
        <v>103247</v>
      </c>
      <c r="J14">
        <v>13044</v>
      </c>
      <c r="L14" t="str">
        <f t="shared" si="2"/>
        <v>Commercial</v>
      </c>
      <c r="M14" t="str">
        <f t="shared" si="3"/>
        <v>COMPASS for Large Commercial MTP</v>
      </c>
      <c r="N14" t="str">
        <f t="shared" si="4"/>
        <v>2024 COMPASS Large Commercial</v>
      </c>
      <c r="O14" t="str">
        <f t="shared" si="5"/>
        <v>SHELBY</v>
      </c>
      <c r="P14" t="str">
        <f t="shared" si="6"/>
        <v>Shelby</v>
      </c>
      <c r="Q14">
        <f t="shared" si="7"/>
        <v>1</v>
      </c>
      <c r="R14" s="139">
        <f t="shared" si="8"/>
        <v>32.61</v>
      </c>
      <c r="S14" s="139">
        <f t="shared" si="9"/>
        <v>103247</v>
      </c>
      <c r="T14">
        <f t="shared" si="10"/>
        <v>13044</v>
      </c>
      <c r="U14" s="139"/>
      <c r="V14" s="139"/>
    </row>
    <row r="15" spans="2:22" x14ac:dyDescent="0.25">
      <c r="B15" t="s">
        <v>7</v>
      </c>
      <c r="C15" t="s">
        <v>9</v>
      </c>
      <c r="D15" t="s">
        <v>197</v>
      </c>
      <c r="E15" t="s">
        <v>231</v>
      </c>
      <c r="F15" t="str">
        <f t="shared" si="1"/>
        <v>Titus</v>
      </c>
      <c r="G15">
        <v>16</v>
      </c>
      <c r="H15">
        <v>1298.4100000000003</v>
      </c>
      <c r="I15">
        <v>8082566</v>
      </c>
      <c r="J15">
        <v>76335.220000000016</v>
      </c>
      <c r="L15" t="str">
        <f t="shared" si="2"/>
        <v>Commercial</v>
      </c>
      <c r="M15" t="str">
        <f t="shared" si="3"/>
        <v>COMPASS for Large Commercial MTP</v>
      </c>
      <c r="N15" t="str">
        <f t="shared" si="4"/>
        <v>2024 COMPASS Large Commercial</v>
      </c>
      <c r="O15" t="str">
        <f t="shared" si="5"/>
        <v>TITUS</v>
      </c>
      <c r="P15" t="str">
        <f t="shared" si="6"/>
        <v>Titus</v>
      </c>
      <c r="Q15">
        <f t="shared" si="7"/>
        <v>16</v>
      </c>
      <c r="R15" s="139">
        <f t="shared" si="8"/>
        <v>929.3000000000003</v>
      </c>
      <c r="S15" s="139">
        <f t="shared" si="9"/>
        <v>4749730</v>
      </c>
      <c r="T15">
        <f t="shared" si="10"/>
        <v>76335.220000000016</v>
      </c>
      <c r="U15" s="139">
        <v>-369.11</v>
      </c>
      <c r="V15" s="139">
        <v>-3332836</v>
      </c>
    </row>
    <row r="16" spans="2:22" x14ac:dyDescent="0.25">
      <c r="B16" t="s">
        <v>7</v>
      </c>
      <c r="C16" t="s">
        <v>9</v>
      </c>
      <c r="D16" t="s">
        <v>197</v>
      </c>
      <c r="E16" t="s">
        <v>232</v>
      </c>
      <c r="F16" t="str">
        <f t="shared" si="1"/>
        <v>Upshur</v>
      </c>
      <c r="G16">
        <v>1</v>
      </c>
      <c r="H16">
        <v>1.72</v>
      </c>
      <c r="I16">
        <v>31458</v>
      </c>
      <c r="J16">
        <v>3303.09</v>
      </c>
      <c r="L16" t="str">
        <f t="shared" si="2"/>
        <v>Commercial</v>
      </c>
      <c r="M16" t="str">
        <f t="shared" si="3"/>
        <v>COMPASS for Large Commercial MTP</v>
      </c>
      <c r="N16" t="str">
        <f t="shared" si="4"/>
        <v>2024 COMPASS Large Commercial</v>
      </c>
      <c r="O16" t="str">
        <f t="shared" si="5"/>
        <v>UPSHUR</v>
      </c>
      <c r="P16" t="str">
        <f t="shared" si="6"/>
        <v>Upshur</v>
      </c>
      <c r="Q16">
        <f t="shared" si="7"/>
        <v>1</v>
      </c>
      <c r="R16" s="139">
        <f t="shared" si="8"/>
        <v>1.72</v>
      </c>
      <c r="S16" s="139">
        <f t="shared" si="9"/>
        <v>31458</v>
      </c>
      <c r="T16">
        <f t="shared" si="10"/>
        <v>3303.09</v>
      </c>
      <c r="U16" s="139"/>
      <c r="V16" s="139"/>
    </row>
    <row r="17" spans="2:22" x14ac:dyDescent="0.25">
      <c r="B17" t="s">
        <v>7</v>
      </c>
      <c r="C17" t="s">
        <v>10</v>
      </c>
      <c r="D17" t="s">
        <v>199</v>
      </c>
      <c r="E17" t="s">
        <v>226</v>
      </c>
      <c r="F17" t="str">
        <f t="shared" si="1"/>
        <v>Bowie</v>
      </c>
      <c r="G17">
        <v>98</v>
      </c>
      <c r="H17">
        <v>36.757999999999996</v>
      </c>
      <c r="I17">
        <v>60569.97</v>
      </c>
      <c r="J17">
        <v>33375</v>
      </c>
      <c r="L17" t="str">
        <f t="shared" si="2"/>
        <v>Commercial</v>
      </c>
      <c r="M17" t="str">
        <f t="shared" si="3"/>
        <v>COMPASS for Schools MTP</v>
      </c>
      <c r="N17" t="str">
        <f t="shared" si="4"/>
        <v>2024 COMPASS Schools</v>
      </c>
      <c r="O17" t="str">
        <f t="shared" si="5"/>
        <v>BOWIE</v>
      </c>
      <c r="P17" t="str">
        <f t="shared" si="6"/>
        <v>Bowie</v>
      </c>
      <c r="Q17">
        <f t="shared" si="7"/>
        <v>98</v>
      </c>
      <c r="R17" s="139">
        <f t="shared" si="8"/>
        <v>36.757999999999996</v>
      </c>
      <c r="S17" s="139">
        <f t="shared" si="9"/>
        <v>60569.97</v>
      </c>
      <c r="T17">
        <f t="shared" si="10"/>
        <v>33375</v>
      </c>
      <c r="U17" s="139"/>
      <c r="V17" s="139"/>
    </row>
    <row r="18" spans="2:22" x14ac:dyDescent="0.25">
      <c r="B18" t="s">
        <v>7</v>
      </c>
      <c r="C18" t="s">
        <v>10</v>
      </c>
      <c r="D18" t="s">
        <v>199</v>
      </c>
      <c r="E18" t="s">
        <v>227</v>
      </c>
      <c r="F18" t="str">
        <f t="shared" si="1"/>
        <v>Gregg</v>
      </c>
      <c r="G18">
        <v>21</v>
      </c>
      <c r="H18">
        <v>257.54999999999995</v>
      </c>
      <c r="I18">
        <v>4114148</v>
      </c>
      <c r="J18">
        <v>218633.3</v>
      </c>
      <c r="L18" t="str">
        <f t="shared" si="2"/>
        <v>Commercial</v>
      </c>
      <c r="M18" t="str">
        <f t="shared" si="3"/>
        <v>COMPASS for Schools MTP</v>
      </c>
      <c r="N18" t="str">
        <f t="shared" si="4"/>
        <v>2024 COMPASS Schools</v>
      </c>
      <c r="O18" t="str">
        <f t="shared" si="5"/>
        <v>GREGG</v>
      </c>
      <c r="P18" t="str">
        <f t="shared" si="6"/>
        <v>Gregg</v>
      </c>
      <c r="Q18">
        <f t="shared" si="7"/>
        <v>21</v>
      </c>
      <c r="R18" s="139">
        <f t="shared" si="8"/>
        <v>257.54999999999995</v>
      </c>
      <c r="S18" s="139">
        <f t="shared" si="9"/>
        <v>4114148</v>
      </c>
      <c r="T18">
        <f t="shared" si="10"/>
        <v>218633.3</v>
      </c>
      <c r="U18" s="139"/>
      <c r="V18" s="139"/>
    </row>
    <row r="19" spans="2:22" x14ac:dyDescent="0.25">
      <c r="B19" t="s">
        <v>7</v>
      </c>
      <c r="C19" t="s">
        <v>10</v>
      </c>
      <c r="D19" t="s">
        <v>199</v>
      </c>
      <c r="E19" t="s">
        <v>229</v>
      </c>
      <c r="F19" t="str">
        <f t="shared" si="1"/>
        <v>Harrison</v>
      </c>
      <c r="G19">
        <v>4</v>
      </c>
      <c r="H19">
        <v>4.2</v>
      </c>
      <c r="I19">
        <v>9852</v>
      </c>
      <c r="J19">
        <v>1773.9899999999998</v>
      </c>
      <c r="L19" t="str">
        <f t="shared" si="2"/>
        <v>Commercial</v>
      </c>
      <c r="M19" t="str">
        <f t="shared" si="3"/>
        <v>COMPASS for Schools MTP</v>
      </c>
      <c r="N19" t="str">
        <f t="shared" si="4"/>
        <v>2024 COMPASS Schools</v>
      </c>
      <c r="O19" t="str">
        <f t="shared" si="5"/>
        <v>HARRISON</v>
      </c>
      <c r="P19" t="str">
        <f t="shared" si="6"/>
        <v>Harrison</v>
      </c>
      <c r="Q19">
        <f t="shared" si="7"/>
        <v>4</v>
      </c>
      <c r="R19" s="139">
        <f t="shared" si="8"/>
        <v>4.2</v>
      </c>
      <c r="S19" s="139">
        <f t="shared" si="9"/>
        <v>9852</v>
      </c>
      <c r="T19">
        <f t="shared" si="10"/>
        <v>1773.9899999999998</v>
      </c>
      <c r="U19" s="139"/>
      <c r="V19" s="139"/>
    </row>
    <row r="20" spans="2:22" x14ac:dyDescent="0.25">
      <c r="B20" t="s">
        <v>7</v>
      </c>
      <c r="C20" t="s">
        <v>10</v>
      </c>
      <c r="D20" t="s">
        <v>199</v>
      </c>
      <c r="E20" t="s">
        <v>228</v>
      </c>
      <c r="F20" t="str">
        <f t="shared" si="1"/>
        <v>Panola</v>
      </c>
      <c r="G20">
        <v>7</v>
      </c>
      <c r="H20">
        <v>7.96</v>
      </c>
      <c r="I20">
        <v>23342.71</v>
      </c>
      <c r="J20">
        <v>3191.24</v>
      </c>
      <c r="L20" t="str">
        <f t="shared" si="2"/>
        <v>Commercial</v>
      </c>
      <c r="M20" t="str">
        <f t="shared" si="3"/>
        <v>COMPASS for Schools MTP</v>
      </c>
      <c r="N20" t="str">
        <f t="shared" si="4"/>
        <v>2024 COMPASS Schools</v>
      </c>
      <c r="O20" t="str">
        <f t="shared" si="5"/>
        <v>PANOLA</v>
      </c>
      <c r="P20" t="str">
        <f t="shared" si="6"/>
        <v>Panola</v>
      </c>
      <c r="Q20">
        <f t="shared" si="7"/>
        <v>7</v>
      </c>
      <c r="R20" s="139">
        <f t="shared" si="8"/>
        <v>7.96</v>
      </c>
      <c r="S20" s="139">
        <f t="shared" si="9"/>
        <v>23342.71</v>
      </c>
      <c r="T20">
        <f t="shared" si="10"/>
        <v>3191.24</v>
      </c>
      <c r="U20" s="139"/>
      <c r="V20" s="139"/>
    </row>
    <row r="21" spans="2:22" x14ac:dyDescent="0.25">
      <c r="B21" t="s">
        <v>7</v>
      </c>
      <c r="C21" t="s">
        <v>10</v>
      </c>
      <c r="D21" t="s">
        <v>199</v>
      </c>
      <c r="E21" t="s">
        <v>231</v>
      </c>
      <c r="F21" t="str">
        <f t="shared" si="1"/>
        <v>Titus</v>
      </c>
      <c r="G21">
        <v>2</v>
      </c>
      <c r="H21">
        <v>39.29</v>
      </c>
      <c r="I21">
        <v>45045</v>
      </c>
      <c r="J21">
        <v>15716</v>
      </c>
      <c r="L21" t="str">
        <f t="shared" si="2"/>
        <v>Commercial</v>
      </c>
      <c r="M21" t="str">
        <f t="shared" si="3"/>
        <v>COMPASS for Schools MTP</v>
      </c>
      <c r="N21" t="str">
        <f t="shared" si="4"/>
        <v>2024 COMPASS Schools</v>
      </c>
      <c r="O21" t="str">
        <f t="shared" si="5"/>
        <v>TITUS</v>
      </c>
      <c r="P21" t="str">
        <f t="shared" si="6"/>
        <v>Titus</v>
      </c>
      <c r="Q21">
        <f t="shared" si="7"/>
        <v>2</v>
      </c>
      <c r="R21" s="139">
        <f t="shared" si="8"/>
        <v>39.29</v>
      </c>
      <c r="S21" s="139">
        <f t="shared" si="9"/>
        <v>45045</v>
      </c>
      <c r="T21">
        <f t="shared" si="10"/>
        <v>15716</v>
      </c>
      <c r="U21" s="139"/>
      <c r="V21" s="139"/>
    </row>
    <row r="22" spans="2:22" x14ac:dyDescent="0.25">
      <c r="B22" t="s">
        <v>7</v>
      </c>
      <c r="C22" t="s">
        <v>10</v>
      </c>
      <c r="D22" t="s">
        <v>199</v>
      </c>
      <c r="E22" t="s">
        <v>233</v>
      </c>
      <c r="F22" t="str">
        <f t="shared" si="1"/>
        <v>Wood</v>
      </c>
      <c r="G22">
        <v>1</v>
      </c>
      <c r="H22">
        <v>47.28</v>
      </c>
      <c r="I22">
        <v>134317</v>
      </c>
      <c r="J22">
        <v>18912</v>
      </c>
      <c r="L22" t="str">
        <f t="shared" si="2"/>
        <v>Commercial</v>
      </c>
      <c r="M22" t="str">
        <f t="shared" si="3"/>
        <v>COMPASS for Schools MTP</v>
      </c>
      <c r="N22" t="str">
        <f t="shared" si="4"/>
        <v>2024 COMPASS Schools</v>
      </c>
      <c r="O22" t="str">
        <f t="shared" si="5"/>
        <v>WOOD</v>
      </c>
      <c r="P22" t="str">
        <f t="shared" si="6"/>
        <v>Wood</v>
      </c>
      <c r="Q22">
        <f t="shared" si="7"/>
        <v>1</v>
      </c>
      <c r="R22" s="139">
        <f t="shared" si="8"/>
        <v>47.28</v>
      </c>
      <c r="S22" s="139">
        <f t="shared" si="9"/>
        <v>134317</v>
      </c>
      <c r="T22">
        <f t="shared" si="10"/>
        <v>18912</v>
      </c>
      <c r="U22" s="139"/>
      <c r="V22" s="139"/>
    </row>
    <row r="23" spans="2:22" x14ac:dyDescent="0.25">
      <c r="B23" t="s">
        <v>7</v>
      </c>
      <c r="C23" t="s">
        <v>11</v>
      </c>
      <c r="D23" t="s">
        <v>200</v>
      </c>
      <c r="E23" t="s">
        <v>226</v>
      </c>
      <c r="F23" t="str">
        <f t="shared" si="1"/>
        <v>Bowie</v>
      </c>
      <c r="G23">
        <v>66</v>
      </c>
      <c r="H23">
        <v>182.07000000000005</v>
      </c>
      <c r="I23">
        <v>812575.53</v>
      </c>
      <c r="J23">
        <v>84537.069999999992</v>
      </c>
      <c r="L23" t="str">
        <f t="shared" si="2"/>
        <v>Commercial</v>
      </c>
      <c r="M23" t="str">
        <f t="shared" si="3"/>
        <v>COMPASS for Small Business MTP</v>
      </c>
      <c r="N23" t="str">
        <f t="shared" si="4"/>
        <v>2024 COMPASS Small Business</v>
      </c>
      <c r="O23" t="str">
        <f t="shared" si="5"/>
        <v>BOWIE</v>
      </c>
      <c r="P23" t="str">
        <f t="shared" si="6"/>
        <v>Bowie</v>
      </c>
      <c r="Q23">
        <f t="shared" si="7"/>
        <v>66</v>
      </c>
      <c r="R23" s="139">
        <f t="shared" si="8"/>
        <v>182.07000000000005</v>
      </c>
      <c r="S23" s="139">
        <f t="shared" si="9"/>
        <v>812575.53</v>
      </c>
      <c r="T23">
        <f t="shared" si="10"/>
        <v>84537.069999999992</v>
      </c>
      <c r="U23" s="139"/>
      <c r="V23" s="139"/>
    </row>
    <row r="24" spans="2:22" x14ac:dyDescent="0.25">
      <c r="B24" t="s">
        <v>7</v>
      </c>
      <c r="C24" t="s">
        <v>11</v>
      </c>
      <c r="D24" t="s">
        <v>200</v>
      </c>
      <c r="E24" t="s">
        <v>234</v>
      </c>
      <c r="F24" t="str">
        <f t="shared" si="1"/>
        <v>Camp</v>
      </c>
      <c r="G24">
        <v>2</v>
      </c>
      <c r="H24">
        <v>0.94000000000000006</v>
      </c>
      <c r="I24">
        <v>5824.37</v>
      </c>
      <c r="J24">
        <v>611.55000000000007</v>
      </c>
      <c r="L24" t="str">
        <f t="shared" si="2"/>
        <v>Commercial</v>
      </c>
      <c r="M24" t="str">
        <f t="shared" si="3"/>
        <v>COMPASS for Small Business MTP</v>
      </c>
      <c r="N24" t="str">
        <f t="shared" si="4"/>
        <v>2024 COMPASS Small Business</v>
      </c>
      <c r="O24" t="str">
        <f t="shared" si="5"/>
        <v>CAMP</v>
      </c>
      <c r="P24" t="str">
        <f t="shared" si="6"/>
        <v>Camp</v>
      </c>
      <c r="Q24">
        <f t="shared" si="7"/>
        <v>2</v>
      </c>
      <c r="R24" s="139">
        <f t="shared" si="8"/>
        <v>0.94000000000000006</v>
      </c>
      <c r="S24" s="139">
        <f t="shared" si="9"/>
        <v>5824.37</v>
      </c>
      <c r="T24">
        <f t="shared" si="10"/>
        <v>611.55000000000007</v>
      </c>
      <c r="U24" s="139"/>
      <c r="V24" s="139"/>
    </row>
    <row r="25" spans="2:22" x14ac:dyDescent="0.25">
      <c r="B25" t="s">
        <v>7</v>
      </c>
      <c r="C25" t="s">
        <v>11</v>
      </c>
      <c r="D25" t="s">
        <v>200</v>
      </c>
      <c r="E25" t="s">
        <v>235</v>
      </c>
      <c r="F25" t="str">
        <f t="shared" si="1"/>
        <v>Collingsworth</v>
      </c>
      <c r="G25">
        <v>1</v>
      </c>
      <c r="H25">
        <v>2.1</v>
      </c>
      <c r="I25">
        <v>8161</v>
      </c>
      <c r="J25">
        <v>856.9</v>
      </c>
      <c r="L25" t="str">
        <f t="shared" si="2"/>
        <v>Commercial</v>
      </c>
      <c r="M25" t="str">
        <f t="shared" si="3"/>
        <v>COMPASS for Small Business MTP</v>
      </c>
      <c r="N25" t="str">
        <f t="shared" si="4"/>
        <v>2024 COMPASS Small Business</v>
      </c>
      <c r="O25" t="str">
        <f t="shared" si="5"/>
        <v>COLLINGSWORTH</v>
      </c>
      <c r="P25" t="str">
        <f t="shared" si="6"/>
        <v>Collingsworth</v>
      </c>
      <c r="Q25">
        <f t="shared" si="7"/>
        <v>1</v>
      </c>
      <c r="R25" s="139">
        <f t="shared" si="8"/>
        <v>2.1</v>
      </c>
      <c r="S25" s="139">
        <f t="shared" si="9"/>
        <v>8161</v>
      </c>
      <c r="T25">
        <f t="shared" si="10"/>
        <v>856.9</v>
      </c>
      <c r="U25" s="139"/>
      <c r="V25" s="139"/>
    </row>
    <row r="26" spans="2:22" x14ac:dyDescent="0.25">
      <c r="B26" t="s">
        <v>7</v>
      </c>
      <c r="C26" t="s">
        <v>11</v>
      </c>
      <c r="D26" t="s">
        <v>200</v>
      </c>
      <c r="E26" t="s">
        <v>236</v>
      </c>
      <c r="F26" t="str">
        <f t="shared" si="1"/>
        <v>Franklin</v>
      </c>
      <c r="G26">
        <v>2</v>
      </c>
      <c r="H26">
        <v>1.53</v>
      </c>
      <c r="I26">
        <v>7100</v>
      </c>
      <c r="J26">
        <v>745.49</v>
      </c>
      <c r="L26" t="str">
        <f t="shared" si="2"/>
        <v>Commercial</v>
      </c>
      <c r="M26" t="str">
        <f t="shared" si="3"/>
        <v>COMPASS for Small Business MTP</v>
      </c>
      <c r="N26" t="str">
        <f t="shared" si="4"/>
        <v>2024 COMPASS Small Business</v>
      </c>
      <c r="O26" t="str">
        <f t="shared" si="5"/>
        <v>FRANKLIN</v>
      </c>
      <c r="P26" t="str">
        <f t="shared" si="6"/>
        <v>Franklin</v>
      </c>
      <c r="Q26">
        <f t="shared" si="7"/>
        <v>2</v>
      </c>
      <c r="R26" s="139">
        <f t="shared" si="8"/>
        <v>1.53</v>
      </c>
      <c r="S26" s="139">
        <f t="shared" si="9"/>
        <v>7100</v>
      </c>
      <c r="T26">
        <f t="shared" si="10"/>
        <v>745.49</v>
      </c>
      <c r="U26" s="139"/>
      <c r="V26" s="139"/>
    </row>
    <row r="27" spans="2:22" x14ac:dyDescent="0.25">
      <c r="B27" t="s">
        <v>7</v>
      </c>
      <c r="C27" t="s">
        <v>11</v>
      </c>
      <c r="D27" t="s">
        <v>200</v>
      </c>
      <c r="E27" t="s">
        <v>227</v>
      </c>
      <c r="F27" t="str">
        <f t="shared" si="1"/>
        <v>Gregg</v>
      </c>
      <c r="G27">
        <v>91</v>
      </c>
      <c r="H27">
        <v>77.049999999999983</v>
      </c>
      <c r="I27">
        <v>323714.77</v>
      </c>
      <c r="J27">
        <v>35134.429999999993</v>
      </c>
      <c r="L27" t="str">
        <f t="shared" si="2"/>
        <v>Commercial</v>
      </c>
      <c r="M27" t="str">
        <f t="shared" si="3"/>
        <v>COMPASS for Small Business MTP</v>
      </c>
      <c r="N27" t="str">
        <f t="shared" si="4"/>
        <v>2024 COMPASS Small Business</v>
      </c>
      <c r="O27" t="str">
        <f t="shared" si="5"/>
        <v>GREGG</v>
      </c>
      <c r="P27" t="str">
        <f t="shared" si="6"/>
        <v>Gregg</v>
      </c>
      <c r="Q27">
        <f t="shared" si="7"/>
        <v>91</v>
      </c>
      <c r="R27" s="139">
        <f t="shared" si="8"/>
        <v>77.049999999999983</v>
      </c>
      <c r="S27" s="139">
        <f t="shared" si="9"/>
        <v>323714.77</v>
      </c>
      <c r="T27">
        <f t="shared" si="10"/>
        <v>35134.429999999993</v>
      </c>
      <c r="U27" s="139"/>
      <c r="V27" s="139"/>
    </row>
    <row r="28" spans="2:22" x14ac:dyDescent="0.25">
      <c r="B28" t="s">
        <v>7</v>
      </c>
      <c r="C28" t="s">
        <v>11</v>
      </c>
      <c r="D28" t="s">
        <v>200</v>
      </c>
      <c r="E28" t="s">
        <v>229</v>
      </c>
      <c r="F28" t="str">
        <f t="shared" si="1"/>
        <v>Harrison</v>
      </c>
      <c r="G28">
        <v>3</v>
      </c>
      <c r="H28">
        <v>6.08</v>
      </c>
      <c r="I28">
        <v>15322.38</v>
      </c>
      <c r="J28">
        <v>2900.05</v>
      </c>
      <c r="L28" t="str">
        <f t="shared" si="2"/>
        <v>Commercial</v>
      </c>
      <c r="M28" t="str">
        <f t="shared" si="3"/>
        <v>COMPASS for Small Business MTP</v>
      </c>
      <c r="N28" t="str">
        <f t="shared" si="4"/>
        <v>2024 COMPASS Small Business</v>
      </c>
      <c r="O28" t="str">
        <f t="shared" si="5"/>
        <v>HARRISON</v>
      </c>
      <c r="P28" t="str">
        <f t="shared" si="6"/>
        <v>Harrison</v>
      </c>
      <c r="Q28">
        <f t="shared" si="7"/>
        <v>3</v>
      </c>
      <c r="R28" s="139">
        <f t="shared" si="8"/>
        <v>6.08</v>
      </c>
      <c r="S28" s="139">
        <f t="shared" si="9"/>
        <v>15322.38</v>
      </c>
      <c r="T28">
        <f t="shared" si="10"/>
        <v>2900.05</v>
      </c>
      <c r="U28" s="139"/>
      <c r="V28" s="139"/>
    </row>
    <row r="29" spans="2:22" x14ac:dyDescent="0.25">
      <c r="B29" t="s">
        <v>7</v>
      </c>
      <c r="C29" t="s">
        <v>11</v>
      </c>
      <c r="D29" t="s">
        <v>200</v>
      </c>
      <c r="E29" t="s">
        <v>237</v>
      </c>
      <c r="F29" t="str">
        <f t="shared" si="1"/>
        <v>Morris</v>
      </c>
      <c r="G29">
        <v>10</v>
      </c>
      <c r="H29">
        <v>34.869999999999997</v>
      </c>
      <c r="I29">
        <v>103118</v>
      </c>
      <c r="J29">
        <v>13962.3</v>
      </c>
      <c r="L29" t="str">
        <f t="shared" si="2"/>
        <v>Commercial</v>
      </c>
      <c r="M29" t="str">
        <f t="shared" si="3"/>
        <v>COMPASS for Small Business MTP</v>
      </c>
      <c r="N29" t="str">
        <f t="shared" si="4"/>
        <v>2024 COMPASS Small Business</v>
      </c>
      <c r="O29" t="str">
        <f t="shared" si="5"/>
        <v>MORRIS</v>
      </c>
      <c r="P29" t="str">
        <f t="shared" si="6"/>
        <v>Morris</v>
      </c>
      <c r="Q29">
        <f t="shared" si="7"/>
        <v>10</v>
      </c>
      <c r="R29" s="139">
        <f t="shared" si="8"/>
        <v>34.869999999999997</v>
      </c>
      <c r="S29" s="139">
        <f t="shared" si="9"/>
        <v>103118</v>
      </c>
      <c r="T29">
        <f t="shared" si="10"/>
        <v>13962.3</v>
      </c>
      <c r="U29" s="139"/>
      <c r="V29" s="139"/>
    </row>
    <row r="30" spans="2:22" x14ac:dyDescent="0.25">
      <c r="B30" t="s">
        <v>7</v>
      </c>
      <c r="C30" t="s">
        <v>11</v>
      </c>
      <c r="D30" t="s">
        <v>200</v>
      </c>
      <c r="E30" t="s">
        <v>230</v>
      </c>
      <c r="F30" t="str">
        <f t="shared" si="1"/>
        <v>Shelby</v>
      </c>
      <c r="G30">
        <v>3</v>
      </c>
      <c r="H30">
        <v>0.8</v>
      </c>
      <c r="I30">
        <v>4669</v>
      </c>
      <c r="J30">
        <v>490.24</v>
      </c>
      <c r="L30" t="str">
        <f t="shared" si="2"/>
        <v>Commercial</v>
      </c>
      <c r="M30" t="str">
        <f t="shared" si="3"/>
        <v>COMPASS for Small Business MTP</v>
      </c>
      <c r="N30" t="str">
        <f t="shared" si="4"/>
        <v>2024 COMPASS Small Business</v>
      </c>
      <c r="O30" t="str">
        <f t="shared" si="5"/>
        <v>SHELBY</v>
      </c>
      <c r="P30" t="str">
        <f t="shared" si="6"/>
        <v>Shelby</v>
      </c>
      <c r="Q30">
        <f t="shared" si="7"/>
        <v>3</v>
      </c>
      <c r="R30" s="139">
        <f t="shared" si="8"/>
        <v>0.8</v>
      </c>
      <c r="S30" s="139">
        <f t="shared" si="9"/>
        <v>4669</v>
      </c>
      <c r="T30">
        <f t="shared" si="10"/>
        <v>490.24</v>
      </c>
      <c r="U30" s="139"/>
      <c r="V30" s="139"/>
    </row>
    <row r="31" spans="2:22" x14ac:dyDescent="0.25">
      <c r="B31" t="s">
        <v>7</v>
      </c>
      <c r="C31" t="s">
        <v>11</v>
      </c>
      <c r="D31" t="s">
        <v>200</v>
      </c>
      <c r="E31" t="s">
        <v>231</v>
      </c>
      <c r="F31" t="str">
        <f t="shared" si="1"/>
        <v>Titus</v>
      </c>
      <c r="G31">
        <v>48</v>
      </c>
      <c r="H31">
        <v>31.530000000000005</v>
      </c>
      <c r="I31">
        <v>118257</v>
      </c>
      <c r="J31">
        <v>13612.91</v>
      </c>
      <c r="L31" t="str">
        <f t="shared" si="2"/>
        <v>Commercial</v>
      </c>
      <c r="M31" t="str">
        <f t="shared" si="3"/>
        <v>COMPASS for Small Business MTP</v>
      </c>
      <c r="N31" t="str">
        <f t="shared" si="4"/>
        <v>2024 COMPASS Small Business</v>
      </c>
      <c r="O31" t="str">
        <f t="shared" si="5"/>
        <v>TITUS</v>
      </c>
      <c r="P31" t="str">
        <f t="shared" si="6"/>
        <v>Titus</v>
      </c>
      <c r="Q31">
        <f t="shared" si="7"/>
        <v>48</v>
      </c>
      <c r="R31" s="139">
        <f t="shared" si="8"/>
        <v>31.530000000000005</v>
      </c>
      <c r="S31" s="139">
        <f t="shared" si="9"/>
        <v>118257</v>
      </c>
      <c r="T31">
        <f t="shared" si="10"/>
        <v>13612.91</v>
      </c>
      <c r="U31" s="139"/>
      <c r="V31" s="139"/>
    </row>
    <row r="32" spans="2:22" x14ac:dyDescent="0.25">
      <c r="B32" t="s">
        <v>7</v>
      </c>
      <c r="C32" t="s">
        <v>11</v>
      </c>
      <c r="D32" t="s">
        <v>200</v>
      </c>
      <c r="E32" t="s">
        <v>233</v>
      </c>
      <c r="F32" t="str">
        <f t="shared" si="1"/>
        <v>Wood</v>
      </c>
      <c r="G32">
        <v>5</v>
      </c>
      <c r="H32">
        <v>6.06</v>
      </c>
      <c r="I32">
        <v>23560</v>
      </c>
      <c r="J32">
        <v>2473.7799999999997</v>
      </c>
      <c r="L32" t="str">
        <f t="shared" si="2"/>
        <v>Commercial</v>
      </c>
      <c r="M32" t="str">
        <f t="shared" si="3"/>
        <v>COMPASS for Small Business MTP</v>
      </c>
      <c r="N32" t="str">
        <f t="shared" si="4"/>
        <v>2024 COMPASS Small Business</v>
      </c>
      <c r="O32" t="str">
        <f t="shared" si="5"/>
        <v>WOOD</v>
      </c>
      <c r="P32" t="str">
        <f t="shared" si="6"/>
        <v>Wood</v>
      </c>
      <c r="Q32">
        <f t="shared" si="7"/>
        <v>5</v>
      </c>
      <c r="R32" s="139">
        <f t="shared" si="8"/>
        <v>6.06</v>
      </c>
      <c r="S32" s="139">
        <f t="shared" si="9"/>
        <v>23560</v>
      </c>
      <c r="T32">
        <f t="shared" si="10"/>
        <v>2473.7799999999997</v>
      </c>
      <c r="U32" s="139"/>
      <c r="V32" s="139"/>
    </row>
    <row r="33" spans="2:23" x14ac:dyDescent="0.25">
      <c r="B33" t="s">
        <v>13</v>
      </c>
      <c r="C33" t="s">
        <v>14</v>
      </c>
      <c r="D33" t="s">
        <v>211</v>
      </c>
      <c r="E33" t="s">
        <v>226</v>
      </c>
      <c r="F33" t="str">
        <f t="shared" si="1"/>
        <v>Bowie</v>
      </c>
      <c r="G33">
        <v>327</v>
      </c>
      <c r="H33">
        <v>156.75300000000016</v>
      </c>
      <c r="I33">
        <v>316648.0000000007</v>
      </c>
      <c r="J33">
        <v>123676.76000000059</v>
      </c>
      <c r="L33" t="str">
        <f t="shared" si="2"/>
        <v>Residential</v>
      </c>
      <c r="M33" t="str">
        <f t="shared" si="3"/>
        <v>Hard-to-Reach SOP</v>
      </c>
      <c r="N33" t="str">
        <f t="shared" si="4"/>
        <v>2024 TX Hard-to-Reach Standard Offer Program</v>
      </c>
      <c r="O33" t="str">
        <f t="shared" si="5"/>
        <v>BOWIE</v>
      </c>
      <c r="P33" t="str">
        <f t="shared" si="6"/>
        <v>Bowie</v>
      </c>
      <c r="Q33">
        <f t="shared" si="7"/>
        <v>327</v>
      </c>
      <c r="R33" s="139">
        <f t="shared" si="8"/>
        <v>156.77400000000014</v>
      </c>
      <c r="S33" s="139">
        <f t="shared" si="9"/>
        <v>316797.9400000007</v>
      </c>
      <c r="T33">
        <f t="shared" si="10"/>
        <v>123676.76000000059</v>
      </c>
      <c r="U33" s="139">
        <f>0.021+0</f>
        <v>2.1000000000000001E-2</v>
      </c>
      <c r="V33" s="139">
        <f>151.727-1.787</f>
        <v>149.94</v>
      </c>
      <c r="W33" s="33" t="s">
        <v>253</v>
      </c>
    </row>
    <row r="34" spans="2:23" x14ac:dyDescent="0.25">
      <c r="B34" t="s">
        <v>13</v>
      </c>
      <c r="C34" t="s">
        <v>14</v>
      </c>
      <c r="D34" t="s">
        <v>211</v>
      </c>
      <c r="E34" t="s">
        <v>234</v>
      </c>
      <c r="F34" t="str">
        <f t="shared" si="1"/>
        <v>Camp</v>
      </c>
      <c r="G34">
        <v>13</v>
      </c>
      <c r="H34">
        <v>19.341000000000001</v>
      </c>
      <c r="I34">
        <v>28073.38</v>
      </c>
      <c r="J34">
        <v>13602.41</v>
      </c>
      <c r="L34" t="str">
        <f t="shared" si="2"/>
        <v>Residential</v>
      </c>
      <c r="M34" t="str">
        <f t="shared" si="3"/>
        <v>Hard-to-Reach SOP</v>
      </c>
      <c r="N34" t="str">
        <f t="shared" si="4"/>
        <v>2024 TX Hard-to-Reach Standard Offer Program</v>
      </c>
      <c r="O34" t="str">
        <f t="shared" si="5"/>
        <v>CAMP</v>
      </c>
      <c r="P34" t="str">
        <f t="shared" si="6"/>
        <v>Camp</v>
      </c>
      <c r="Q34">
        <f t="shared" si="7"/>
        <v>13</v>
      </c>
      <c r="R34" s="139">
        <f t="shared" si="8"/>
        <v>19.341000000000001</v>
      </c>
      <c r="S34" s="139">
        <f t="shared" si="9"/>
        <v>28073.38</v>
      </c>
      <c r="T34">
        <f t="shared" si="10"/>
        <v>13602.41</v>
      </c>
      <c r="U34" s="139"/>
      <c r="V34" s="139"/>
    </row>
    <row r="35" spans="2:23" x14ac:dyDescent="0.25">
      <c r="B35" t="s">
        <v>13</v>
      </c>
      <c r="C35" t="s">
        <v>14</v>
      </c>
      <c r="D35" t="s">
        <v>211</v>
      </c>
      <c r="E35" t="s">
        <v>238</v>
      </c>
      <c r="F35" t="str">
        <f t="shared" si="1"/>
        <v>Cass</v>
      </c>
      <c r="G35">
        <v>1</v>
      </c>
      <c r="H35">
        <v>2.7170000000000001</v>
      </c>
      <c r="I35">
        <v>2254.19</v>
      </c>
      <c r="J35">
        <v>1664.83</v>
      </c>
      <c r="L35" t="str">
        <f t="shared" si="2"/>
        <v>Residential</v>
      </c>
      <c r="M35" t="str">
        <f t="shared" si="3"/>
        <v>Hard-to-Reach SOP</v>
      </c>
      <c r="N35" t="str">
        <f t="shared" si="4"/>
        <v>2024 TX Hard-to-Reach Standard Offer Program</v>
      </c>
      <c r="O35" t="str">
        <f t="shared" si="5"/>
        <v>CASS</v>
      </c>
      <c r="P35" t="str">
        <f t="shared" si="6"/>
        <v>Cass</v>
      </c>
      <c r="Q35">
        <f t="shared" si="7"/>
        <v>1</v>
      </c>
      <c r="R35" s="139">
        <f t="shared" si="8"/>
        <v>2.7170000000000001</v>
      </c>
      <c r="S35" s="139">
        <f t="shared" si="9"/>
        <v>2254.19</v>
      </c>
      <c r="T35">
        <f t="shared" si="10"/>
        <v>1664.83</v>
      </c>
      <c r="U35" s="139"/>
      <c r="V35" s="139"/>
    </row>
    <row r="36" spans="2:23" x14ac:dyDescent="0.25">
      <c r="B36" t="s">
        <v>13</v>
      </c>
      <c r="C36" t="s">
        <v>14</v>
      </c>
      <c r="D36" t="s">
        <v>211</v>
      </c>
      <c r="E36" t="s">
        <v>236</v>
      </c>
      <c r="F36" t="str">
        <f t="shared" si="1"/>
        <v>Franklin</v>
      </c>
      <c r="G36">
        <v>4</v>
      </c>
      <c r="H36">
        <v>5.15</v>
      </c>
      <c r="I36">
        <v>5298.87</v>
      </c>
      <c r="J36">
        <v>3319.8199999999997</v>
      </c>
      <c r="L36" t="str">
        <f t="shared" si="2"/>
        <v>Residential</v>
      </c>
      <c r="M36" t="str">
        <f t="shared" si="3"/>
        <v>Hard-to-Reach SOP</v>
      </c>
      <c r="N36" t="str">
        <f t="shared" si="4"/>
        <v>2024 TX Hard-to-Reach Standard Offer Program</v>
      </c>
      <c r="O36" t="str">
        <f t="shared" si="5"/>
        <v>FRANKLIN</v>
      </c>
      <c r="P36" t="str">
        <f t="shared" si="6"/>
        <v>Franklin</v>
      </c>
      <c r="Q36">
        <f t="shared" si="7"/>
        <v>4</v>
      </c>
      <c r="R36" s="139">
        <f t="shared" si="8"/>
        <v>5.15</v>
      </c>
      <c r="S36" s="139">
        <f t="shared" si="9"/>
        <v>5298.87</v>
      </c>
      <c r="T36">
        <f t="shared" si="10"/>
        <v>3319.8199999999997</v>
      </c>
      <c r="U36" s="139"/>
      <c r="V36" s="139"/>
    </row>
    <row r="37" spans="2:23" x14ac:dyDescent="0.25">
      <c r="B37" t="s">
        <v>13</v>
      </c>
      <c r="C37" t="s">
        <v>14</v>
      </c>
      <c r="D37" t="s">
        <v>211</v>
      </c>
      <c r="E37" t="s">
        <v>227</v>
      </c>
      <c r="F37" t="str">
        <f t="shared" si="1"/>
        <v>Gregg</v>
      </c>
      <c r="G37">
        <v>516</v>
      </c>
      <c r="H37">
        <v>400.98000000000013</v>
      </c>
      <c r="I37">
        <v>624808.07000000018</v>
      </c>
      <c r="J37">
        <v>263959.03000000003</v>
      </c>
      <c r="L37" t="str">
        <f t="shared" si="2"/>
        <v>Residential</v>
      </c>
      <c r="M37" t="str">
        <f t="shared" si="3"/>
        <v>Hard-to-Reach SOP</v>
      </c>
      <c r="N37" t="str">
        <f t="shared" si="4"/>
        <v>2024 TX Hard-to-Reach Standard Offer Program</v>
      </c>
      <c r="O37" t="str">
        <f t="shared" si="5"/>
        <v>GREGG</v>
      </c>
      <c r="P37" t="str">
        <f t="shared" si="6"/>
        <v>Gregg</v>
      </c>
      <c r="Q37">
        <f t="shared" si="7"/>
        <v>516</v>
      </c>
      <c r="R37" s="139">
        <f t="shared" si="8"/>
        <v>400.98000000000013</v>
      </c>
      <c r="S37" s="139">
        <f t="shared" si="9"/>
        <v>624808.07000000018</v>
      </c>
      <c r="T37">
        <f t="shared" si="10"/>
        <v>263959.03000000003</v>
      </c>
      <c r="U37" s="139"/>
      <c r="V37" s="139"/>
    </row>
    <row r="38" spans="2:23" x14ac:dyDescent="0.25">
      <c r="B38" t="s">
        <v>13</v>
      </c>
      <c r="C38" t="s">
        <v>14</v>
      </c>
      <c r="D38" t="s">
        <v>211</v>
      </c>
      <c r="E38" t="s">
        <v>229</v>
      </c>
      <c r="F38" t="str">
        <f t="shared" si="1"/>
        <v>Harrison</v>
      </c>
      <c r="G38">
        <v>58</v>
      </c>
      <c r="H38">
        <v>73.200999999999979</v>
      </c>
      <c r="I38">
        <v>130806.51999999999</v>
      </c>
      <c r="J38">
        <v>58505</v>
      </c>
      <c r="L38" t="str">
        <f t="shared" si="2"/>
        <v>Residential</v>
      </c>
      <c r="M38" t="str">
        <f t="shared" si="3"/>
        <v>Hard-to-Reach SOP</v>
      </c>
      <c r="N38" t="str">
        <f t="shared" si="4"/>
        <v>2024 TX Hard-to-Reach Standard Offer Program</v>
      </c>
      <c r="O38" t="str">
        <f t="shared" si="5"/>
        <v>HARRISON</v>
      </c>
      <c r="P38" t="str">
        <f t="shared" si="6"/>
        <v>Harrison</v>
      </c>
      <c r="Q38">
        <f t="shared" si="7"/>
        <v>58</v>
      </c>
      <c r="R38" s="139">
        <f t="shared" si="8"/>
        <v>73.200999999999979</v>
      </c>
      <c r="S38" s="139">
        <f t="shared" si="9"/>
        <v>130806.51999999999</v>
      </c>
      <c r="T38">
        <f t="shared" si="10"/>
        <v>58505</v>
      </c>
      <c r="U38" s="139"/>
      <c r="V38" s="139"/>
    </row>
    <row r="39" spans="2:23" x14ac:dyDescent="0.25">
      <c r="B39" t="s">
        <v>13</v>
      </c>
      <c r="C39" t="s">
        <v>14</v>
      </c>
      <c r="D39" t="s">
        <v>211</v>
      </c>
      <c r="E39" t="s">
        <v>239</v>
      </c>
      <c r="F39" t="str">
        <f t="shared" si="1"/>
        <v>Marion</v>
      </c>
      <c r="G39">
        <v>2</v>
      </c>
      <c r="H39">
        <v>3.1239999999999997</v>
      </c>
      <c r="I39">
        <v>2810.68</v>
      </c>
      <c r="J39">
        <v>1786.35</v>
      </c>
      <c r="L39" t="str">
        <f t="shared" si="2"/>
        <v>Residential</v>
      </c>
      <c r="M39" t="str">
        <f t="shared" si="3"/>
        <v>Hard-to-Reach SOP</v>
      </c>
      <c r="N39" t="str">
        <f t="shared" si="4"/>
        <v>2024 TX Hard-to-Reach Standard Offer Program</v>
      </c>
      <c r="O39" t="str">
        <f t="shared" si="5"/>
        <v>MARION</v>
      </c>
      <c r="P39" t="str">
        <f t="shared" si="6"/>
        <v>Marion</v>
      </c>
      <c r="Q39">
        <f t="shared" si="7"/>
        <v>2</v>
      </c>
      <c r="R39" s="139">
        <f t="shared" si="8"/>
        <v>3.1239999999999997</v>
      </c>
      <c r="S39" s="139">
        <f t="shared" si="9"/>
        <v>2810.68</v>
      </c>
      <c r="T39">
        <f t="shared" si="10"/>
        <v>1786.35</v>
      </c>
      <c r="U39" s="139"/>
      <c r="V39" s="139"/>
    </row>
    <row r="40" spans="2:23" x14ac:dyDescent="0.25">
      <c r="B40" t="s">
        <v>13</v>
      </c>
      <c r="C40" t="s">
        <v>14</v>
      </c>
      <c r="D40" t="s">
        <v>211</v>
      </c>
      <c r="E40" t="s">
        <v>228</v>
      </c>
      <c r="F40" t="str">
        <f t="shared" si="1"/>
        <v>Panola</v>
      </c>
      <c r="G40">
        <v>4</v>
      </c>
      <c r="H40">
        <v>5.96</v>
      </c>
      <c r="I40">
        <v>6939.1900000000005</v>
      </c>
      <c r="J40">
        <v>3808.19</v>
      </c>
      <c r="L40" t="str">
        <f t="shared" si="2"/>
        <v>Residential</v>
      </c>
      <c r="M40" t="str">
        <f t="shared" si="3"/>
        <v>Hard-to-Reach SOP</v>
      </c>
      <c r="N40" t="str">
        <f t="shared" si="4"/>
        <v>2024 TX Hard-to-Reach Standard Offer Program</v>
      </c>
      <c r="O40" t="str">
        <f t="shared" si="5"/>
        <v>PANOLA</v>
      </c>
      <c r="P40" t="str">
        <f t="shared" si="6"/>
        <v>Panola</v>
      </c>
      <c r="Q40">
        <f t="shared" si="7"/>
        <v>4</v>
      </c>
      <c r="R40" s="139">
        <f t="shared" si="8"/>
        <v>5.96</v>
      </c>
      <c r="S40" s="139">
        <f t="shared" si="9"/>
        <v>6939.1900000000005</v>
      </c>
      <c r="T40">
        <f t="shared" si="10"/>
        <v>3808.19</v>
      </c>
      <c r="U40" s="139"/>
      <c r="V40" s="139"/>
    </row>
    <row r="41" spans="2:23" x14ac:dyDescent="0.25">
      <c r="B41" t="s">
        <v>13</v>
      </c>
      <c r="C41" t="s">
        <v>14</v>
      </c>
      <c r="D41" t="s">
        <v>211</v>
      </c>
      <c r="E41" t="s">
        <v>240</v>
      </c>
      <c r="F41" t="str">
        <f t="shared" si="1"/>
        <v>Rusk</v>
      </c>
      <c r="G41">
        <v>76</v>
      </c>
      <c r="H41">
        <v>109.01700000000004</v>
      </c>
      <c r="I41">
        <v>176410.46</v>
      </c>
      <c r="J41">
        <v>80292.989999999991</v>
      </c>
      <c r="L41" t="str">
        <f t="shared" si="2"/>
        <v>Residential</v>
      </c>
      <c r="M41" t="str">
        <f t="shared" si="3"/>
        <v>Hard-to-Reach SOP</v>
      </c>
      <c r="N41" t="str">
        <f t="shared" si="4"/>
        <v>2024 TX Hard-to-Reach Standard Offer Program</v>
      </c>
      <c r="O41" t="str">
        <f t="shared" si="5"/>
        <v>RUSK</v>
      </c>
      <c r="P41" t="str">
        <f t="shared" si="6"/>
        <v>Rusk</v>
      </c>
      <c r="Q41">
        <f t="shared" si="7"/>
        <v>76</v>
      </c>
      <c r="R41" s="139">
        <f t="shared" si="8"/>
        <v>109.01700000000004</v>
      </c>
      <c r="S41" s="139">
        <f t="shared" si="9"/>
        <v>176410.46</v>
      </c>
      <c r="T41">
        <f t="shared" si="10"/>
        <v>80292.989999999991</v>
      </c>
      <c r="U41" s="139"/>
      <c r="V41" s="139"/>
    </row>
    <row r="42" spans="2:23" x14ac:dyDescent="0.25">
      <c r="B42" t="s">
        <v>13</v>
      </c>
      <c r="C42" t="s">
        <v>14</v>
      </c>
      <c r="D42" t="s">
        <v>211</v>
      </c>
      <c r="E42" t="s">
        <v>232</v>
      </c>
      <c r="F42" t="str">
        <f t="shared" si="1"/>
        <v>Upshur</v>
      </c>
      <c r="G42">
        <v>18</v>
      </c>
      <c r="H42">
        <v>25.112000000000002</v>
      </c>
      <c r="I42">
        <v>47146.420000000006</v>
      </c>
      <c r="J42">
        <v>18828.010000000002</v>
      </c>
      <c r="L42" t="str">
        <f t="shared" si="2"/>
        <v>Residential</v>
      </c>
      <c r="M42" t="str">
        <f t="shared" si="3"/>
        <v>Hard-to-Reach SOP</v>
      </c>
      <c r="N42" t="str">
        <f t="shared" si="4"/>
        <v>2024 TX Hard-to-Reach Standard Offer Program</v>
      </c>
      <c r="O42" t="str">
        <f t="shared" si="5"/>
        <v>UPSHUR</v>
      </c>
      <c r="P42" t="str">
        <f t="shared" si="6"/>
        <v>Upshur</v>
      </c>
      <c r="Q42">
        <f t="shared" si="7"/>
        <v>18</v>
      </c>
      <c r="R42" s="139">
        <f t="shared" si="8"/>
        <v>25.112000000000002</v>
      </c>
      <c r="S42" s="139">
        <f t="shared" si="9"/>
        <v>47146.420000000006</v>
      </c>
      <c r="T42">
        <f t="shared" si="10"/>
        <v>18828.010000000002</v>
      </c>
      <c r="U42" s="139"/>
      <c r="V42" s="139"/>
    </row>
    <row r="43" spans="2:23" x14ac:dyDescent="0.25">
      <c r="B43" t="s">
        <v>13</v>
      </c>
      <c r="C43" t="s">
        <v>14</v>
      </c>
      <c r="D43" t="s">
        <v>211</v>
      </c>
      <c r="E43" t="s">
        <v>233</v>
      </c>
      <c r="F43" t="str">
        <f t="shared" si="1"/>
        <v>Wood</v>
      </c>
      <c r="G43">
        <v>17</v>
      </c>
      <c r="H43">
        <v>17.533999999999999</v>
      </c>
      <c r="I43">
        <v>21626.57</v>
      </c>
      <c r="J43">
        <v>12167.18</v>
      </c>
      <c r="L43" t="str">
        <f t="shared" si="2"/>
        <v>Residential</v>
      </c>
      <c r="M43" t="str">
        <f t="shared" si="3"/>
        <v>Hard-to-Reach SOP</v>
      </c>
      <c r="N43" t="str">
        <f t="shared" si="4"/>
        <v>2024 TX Hard-to-Reach Standard Offer Program</v>
      </c>
      <c r="O43" t="str">
        <f t="shared" si="5"/>
        <v>WOOD</v>
      </c>
      <c r="P43" t="str">
        <f t="shared" si="6"/>
        <v>Wood</v>
      </c>
      <c r="Q43">
        <f t="shared" si="7"/>
        <v>17</v>
      </c>
      <c r="R43" s="139">
        <f t="shared" si="8"/>
        <v>17.533999999999999</v>
      </c>
      <c r="S43" s="139">
        <f t="shared" si="9"/>
        <v>21626.57</v>
      </c>
      <c r="T43">
        <f t="shared" si="10"/>
        <v>12167.18</v>
      </c>
      <c r="U43" s="139"/>
      <c r="V43" s="139"/>
    </row>
    <row r="44" spans="2:23" x14ac:dyDescent="0.25">
      <c r="B44" t="s">
        <v>13</v>
      </c>
      <c r="C44" t="s">
        <v>14</v>
      </c>
      <c r="D44" t="s">
        <v>210</v>
      </c>
      <c r="E44" t="s">
        <v>228</v>
      </c>
      <c r="F44" t="str">
        <f t="shared" si="1"/>
        <v>Panola</v>
      </c>
      <c r="G44">
        <v>2</v>
      </c>
      <c r="H44">
        <v>0.748</v>
      </c>
      <c r="I44">
        <v>2323.6</v>
      </c>
      <c r="J44">
        <v>1600</v>
      </c>
      <c r="L44" t="str">
        <f t="shared" si="2"/>
        <v>Residential</v>
      </c>
      <c r="M44" t="str">
        <f t="shared" si="3"/>
        <v>Hard-to-Reach SOP</v>
      </c>
      <c r="N44" t="str">
        <f t="shared" si="4"/>
        <v>2024 TX Hard-to-Reach HVAC Program</v>
      </c>
      <c r="O44" t="str">
        <f t="shared" si="5"/>
        <v>PANOLA</v>
      </c>
      <c r="P44" t="str">
        <f t="shared" si="6"/>
        <v>Panola</v>
      </c>
      <c r="Q44">
        <f t="shared" si="7"/>
        <v>2</v>
      </c>
      <c r="R44" s="139">
        <f t="shared" si="8"/>
        <v>0.748</v>
      </c>
      <c r="S44" s="139">
        <f t="shared" si="9"/>
        <v>2323.6</v>
      </c>
      <c r="T44">
        <f t="shared" si="10"/>
        <v>1600</v>
      </c>
      <c r="U44" s="139"/>
      <c r="V44" s="139"/>
    </row>
    <row r="45" spans="2:23" x14ac:dyDescent="0.25">
      <c r="B45" t="s">
        <v>13</v>
      </c>
      <c r="C45" t="s">
        <v>14</v>
      </c>
      <c r="D45" t="s">
        <v>210</v>
      </c>
      <c r="E45" t="s">
        <v>241</v>
      </c>
      <c r="F45" t="str">
        <f t="shared" si="1"/>
        <v>Van Zandt</v>
      </c>
      <c r="G45">
        <v>1</v>
      </c>
      <c r="H45">
        <v>3.8319999999999999</v>
      </c>
      <c r="I45">
        <v>6582.98</v>
      </c>
      <c r="J45">
        <v>3500</v>
      </c>
      <c r="L45" t="str">
        <f t="shared" si="2"/>
        <v>Residential</v>
      </c>
      <c r="M45" t="str">
        <f t="shared" si="3"/>
        <v>Hard-to-Reach SOP</v>
      </c>
      <c r="N45" t="str">
        <f t="shared" si="4"/>
        <v>2024 TX Hard-to-Reach HVAC Program</v>
      </c>
      <c r="O45" t="str">
        <f t="shared" si="5"/>
        <v>VAN ZANDT</v>
      </c>
      <c r="P45" t="str">
        <f t="shared" si="6"/>
        <v>Van Zandt</v>
      </c>
      <c r="Q45">
        <f t="shared" si="7"/>
        <v>1</v>
      </c>
      <c r="R45" s="139">
        <f t="shared" si="8"/>
        <v>3.8319999999999999</v>
      </c>
      <c r="S45" s="139">
        <f t="shared" si="9"/>
        <v>6582.98</v>
      </c>
      <c r="T45">
        <f t="shared" si="10"/>
        <v>3500</v>
      </c>
      <c r="U45" s="139"/>
      <c r="V45" s="139"/>
    </row>
    <row r="46" spans="2:23" x14ac:dyDescent="0.25">
      <c r="B46" t="s">
        <v>13</v>
      </c>
      <c r="C46" t="s">
        <v>14</v>
      </c>
      <c r="D46" t="s">
        <v>206</v>
      </c>
      <c r="E46" t="s">
        <v>227</v>
      </c>
      <c r="F46" t="str">
        <f t="shared" si="1"/>
        <v>Gregg</v>
      </c>
      <c r="G46">
        <v>21</v>
      </c>
      <c r="H46">
        <v>25.46</v>
      </c>
      <c r="I46">
        <v>49596.74</v>
      </c>
      <c r="J46">
        <v>33000</v>
      </c>
      <c r="L46" t="str">
        <f t="shared" si="2"/>
        <v>Residential</v>
      </c>
      <c r="M46" t="str">
        <f t="shared" si="3"/>
        <v>Hard-to-Reach SOP</v>
      </c>
      <c r="N46" t="str">
        <f t="shared" si="4"/>
        <v>2024 SWEPCO MF HTR HVAC Program</v>
      </c>
      <c r="O46" t="str">
        <f t="shared" si="5"/>
        <v>GREGG</v>
      </c>
      <c r="P46" t="str">
        <f t="shared" si="6"/>
        <v>Gregg</v>
      </c>
      <c r="Q46">
        <f t="shared" si="7"/>
        <v>21</v>
      </c>
      <c r="R46" s="139">
        <f t="shared" si="8"/>
        <v>25.46</v>
      </c>
      <c r="S46" s="139">
        <f t="shared" si="9"/>
        <v>49596.74</v>
      </c>
      <c r="T46">
        <f t="shared" si="10"/>
        <v>33000</v>
      </c>
      <c r="U46" s="139"/>
      <c r="V46" s="139"/>
    </row>
    <row r="47" spans="2:23" x14ac:dyDescent="0.25">
      <c r="B47" t="s">
        <v>13</v>
      </c>
      <c r="C47" t="s">
        <v>14</v>
      </c>
      <c r="D47" t="s">
        <v>206</v>
      </c>
      <c r="E47" t="s">
        <v>229</v>
      </c>
      <c r="F47" t="str">
        <f t="shared" si="1"/>
        <v>Harrison</v>
      </c>
      <c r="G47">
        <v>41</v>
      </c>
      <c r="H47">
        <v>81.921000000000021</v>
      </c>
      <c r="I47">
        <v>164936.09000000005</v>
      </c>
      <c r="J47">
        <v>66000</v>
      </c>
      <c r="L47" t="str">
        <f t="shared" si="2"/>
        <v>Residential</v>
      </c>
      <c r="M47" t="str">
        <f t="shared" si="3"/>
        <v>Hard-to-Reach SOP</v>
      </c>
      <c r="N47" t="str">
        <f t="shared" si="4"/>
        <v>2024 SWEPCO MF HTR HVAC Program</v>
      </c>
      <c r="O47" t="str">
        <f t="shared" si="5"/>
        <v>HARRISON</v>
      </c>
      <c r="P47" t="str">
        <f t="shared" si="6"/>
        <v>Harrison</v>
      </c>
      <c r="Q47">
        <f t="shared" si="7"/>
        <v>41</v>
      </c>
      <c r="R47" s="139">
        <f t="shared" si="8"/>
        <v>81.921000000000021</v>
      </c>
      <c r="S47" s="139">
        <f t="shared" si="9"/>
        <v>164936.09000000005</v>
      </c>
      <c r="T47">
        <f t="shared" si="10"/>
        <v>66000</v>
      </c>
      <c r="U47" s="139"/>
      <c r="V47" s="139"/>
    </row>
    <row r="48" spans="2:23" x14ac:dyDescent="0.25">
      <c r="B48" t="s">
        <v>13</v>
      </c>
      <c r="C48" t="s">
        <v>15</v>
      </c>
      <c r="D48" t="s">
        <v>207</v>
      </c>
      <c r="E48" t="s">
        <v>226</v>
      </c>
      <c r="F48" t="str">
        <f t="shared" si="1"/>
        <v>Bowie</v>
      </c>
      <c r="G48">
        <v>26</v>
      </c>
      <c r="H48">
        <v>1.885</v>
      </c>
      <c r="I48">
        <v>26774.579999999998</v>
      </c>
      <c r="J48">
        <v>3707</v>
      </c>
      <c r="L48" t="str">
        <f t="shared" si="2"/>
        <v>Residential</v>
      </c>
      <c r="M48" t="str">
        <f t="shared" si="3"/>
        <v>Residential SOP</v>
      </c>
      <c r="N48" t="str">
        <f t="shared" si="4"/>
        <v>2024 TX Efficient Products Program</v>
      </c>
      <c r="O48" t="str">
        <f t="shared" si="5"/>
        <v>BOWIE</v>
      </c>
      <c r="P48" t="str">
        <f t="shared" si="6"/>
        <v>Bowie</v>
      </c>
      <c r="Q48">
        <f t="shared" si="7"/>
        <v>26</v>
      </c>
      <c r="R48" s="139">
        <f t="shared" si="8"/>
        <v>1.885</v>
      </c>
      <c r="S48" s="139">
        <f t="shared" si="9"/>
        <v>26774.579999999998</v>
      </c>
      <c r="T48">
        <f t="shared" si="10"/>
        <v>3707</v>
      </c>
      <c r="U48" s="139"/>
      <c r="V48" s="139"/>
    </row>
    <row r="49" spans="2:22" x14ac:dyDescent="0.25">
      <c r="B49" t="s">
        <v>13</v>
      </c>
      <c r="C49" t="s">
        <v>15</v>
      </c>
      <c r="D49" t="s">
        <v>207</v>
      </c>
      <c r="E49" t="s">
        <v>234</v>
      </c>
      <c r="F49" t="str">
        <f t="shared" si="1"/>
        <v>Camp</v>
      </c>
      <c r="G49">
        <v>3</v>
      </c>
      <c r="H49">
        <v>1.3129999999999999</v>
      </c>
      <c r="I49">
        <v>2594.62</v>
      </c>
      <c r="J49">
        <v>1190</v>
      </c>
      <c r="L49" t="str">
        <f t="shared" si="2"/>
        <v>Residential</v>
      </c>
      <c r="M49" t="str">
        <f t="shared" si="3"/>
        <v>Residential SOP</v>
      </c>
      <c r="N49" t="str">
        <f t="shared" si="4"/>
        <v>2024 TX Efficient Products Program</v>
      </c>
      <c r="O49" t="str">
        <f t="shared" si="5"/>
        <v>CAMP</v>
      </c>
      <c r="P49" t="str">
        <f t="shared" si="6"/>
        <v>Camp</v>
      </c>
      <c r="Q49">
        <f t="shared" si="7"/>
        <v>3</v>
      </c>
      <c r="R49" s="139">
        <f t="shared" si="8"/>
        <v>1.3129999999999999</v>
      </c>
      <c r="S49" s="139">
        <f t="shared" si="9"/>
        <v>2594.62</v>
      </c>
      <c r="T49">
        <f t="shared" si="10"/>
        <v>1190</v>
      </c>
      <c r="U49" s="139"/>
      <c r="V49" s="139"/>
    </row>
    <row r="50" spans="2:22" x14ac:dyDescent="0.25">
      <c r="B50" t="s">
        <v>13</v>
      </c>
      <c r="C50" t="s">
        <v>15</v>
      </c>
      <c r="D50" t="s">
        <v>207</v>
      </c>
      <c r="E50" t="s">
        <v>238</v>
      </c>
      <c r="F50" t="str">
        <f t="shared" si="1"/>
        <v>Cass</v>
      </c>
      <c r="G50">
        <v>2</v>
      </c>
      <c r="H50">
        <v>0.23799999999999999</v>
      </c>
      <c r="I50">
        <v>1848.9</v>
      </c>
      <c r="J50">
        <v>330</v>
      </c>
      <c r="L50" t="str">
        <f t="shared" si="2"/>
        <v>Residential</v>
      </c>
      <c r="M50" t="str">
        <f t="shared" si="3"/>
        <v>Residential SOP</v>
      </c>
      <c r="N50" t="str">
        <f t="shared" si="4"/>
        <v>2024 TX Efficient Products Program</v>
      </c>
      <c r="O50" t="str">
        <f t="shared" si="5"/>
        <v>CASS</v>
      </c>
      <c r="P50" t="str">
        <f t="shared" si="6"/>
        <v>Cass</v>
      </c>
      <c r="Q50">
        <f t="shared" si="7"/>
        <v>2</v>
      </c>
      <c r="R50" s="139">
        <f t="shared" si="8"/>
        <v>0.23799999999999999</v>
      </c>
      <c r="S50" s="139">
        <f t="shared" si="9"/>
        <v>1848.9</v>
      </c>
      <c r="T50">
        <f t="shared" si="10"/>
        <v>330</v>
      </c>
      <c r="U50" s="139"/>
      <c r="V50" s="139"/>
    </row>
    <row r="51" spans="2:22" x14ac:dyDescent="0.25">
      <c r="B51" t="s">
        <v>13</v>
      </c>
      <c r="C51" t="s">
        <v>15</v>
      </c>
      <c r="D51" t="s">
        <v>207</v>
      </c>
      <c r="E51" t="s">
        <v>242</v>
      </c>
      <c r="F51" t="str">
        <f t="shared" si="1"/>
        <v>Donley</v>
      </c>
      <c r="G51">
        <v>1</v>
      </c>
      <c r="H51">
        <v>0</v>
      </c>
      <c r="I51">
        <v>1549</v>
      </c>
      <c r="J51">
        <v>70</v>
      </c>
      <c r="L51" t="str">
        <f t="shared" si="2"/>
        <v>Residential</v>
      </c>
      <c r="M51" t="str">
        <f t="shared" si="3"/>
        <v>Residential SOP</v>
      </c>
      <c r="N51" t="str">
        <f t="shared" si="4"/>
        <v>2024 TX Efficient Products Program</v>
      </c>
      <c r="O51" t="str">
        <f t="shared" si="5"/>
        <v>DONLEY</v>
      </c>
      <c r="P51" t="str">
        <f t="shared" si="6"/>
        <v>Donley</v>
      </c>
      <c r="Q51">
        <f t="shared" si="7"/>
        <v>1</v>
      </c>
      <c r="R51" s="139">
        <f t="shared" si="8"/>
        <v>0</v>
      </c>
      <c r="S51" s="139">
        <f t="shared" si="9"/>
        <v>1549</v>
      </c>
      <c r="T51">
        <f t="shared" si="10"/>
        <v>70</v>
      </c>
      <c r="U51" s="139"/>
      <c r="V51" s="139"/>
    </row>
    <row r="52" spans="2:22" x14ac:dyDescent="0.25">
      <c r="B52" t="s">
        <v>13</v>
      </c>
      <c r="C52" t="s">
        <v>15</v>
      </c>
      <c r="D52" t="s">
        <v>207</v>
      </c>
      <c r="E52" t="s">
        <v>236</v>
      </c>
      <c r="F52" t="str">
        <f t="shared" si="1"/>
        <v>Franklin</v>
      </c>
      <c r="G52">
        <v>1</v>
      </c>
      <c r="H52">
        <v>2.4E-2</v>
      </c>
      <c r="I52">
        <v>160</v>
      </c>
      <c r="J52">
        <v>100</v>
      </c>
      <c r="L52" t="str">
        <f t="shared" si="2"/>
        <v>Residential</v>
      </c>
      <c r="M52" t="str">
        <f t="shared" si="3"/>
        <v>Residential SOP</v>
      </c>
      <c r="N52" t="str">
        <f t="shared" si="4"/>
        <v>2024 TX Efficient Products Program</v>
      </c>
      <c r="O52" t="str">
        <f t="shared" si="5"/>
        <v>FRANKLIN</v>
      </c>
      <c r="P52" t="str">
        <f t="shared" si="6"/>
        <v>Franklin</v>
      </c>
      <c r="Q52">
        <f t="shared" si="7"/>
        <v>1</v>
      </c>
      <c r="R52" s="139">
        <f t="shared" si="8"/>
        <v>2.4E-2</v>
      </c>
      <c r="S52" s="139">
        <f t="shared" si="9"/>
        <v>160</v>
      </c>
      <c r="T52">
        <f t="shared" si="10"/>
        <v>100</v>
      </c>
      <c r="U52" s="139"/>
      <c r="V52" s="139"/>
    </row>
    <row r="53" spans="2:22" x14ac:dyDescent="0.25">
      <c r="B53" t="s">
        <v>13</v>
      </c>
      <c r="C53" t="s">
        <v>15</v>
      </c>
      <c r="D53" t="s">
        <v>207</v>
      </c>
      <c r="E53" t="s">
        <v>227</v>
      </c>
      <c r="F53" t="str">
        <f t="shared" si="1"/>
        <v>Gregg</v>
      </c>
      <c r="G53">
        <v>83</v>
      </c>
      <c r="H53">
        <v>8.7320000000000046</v>
      </c>
      <c r="I53">
        <v>59494.939999999988</v>
      </c>
      <c r="J53">
        <v>15957</v>
      </c>
      <c r="L53" t="str">
        <f t="shared" si="2"/>
        <v>Residential</v>
      </c>
      <c r="M53" t="str">
        <f t="shared" si="3"/>
        <v>Residential SOP</v>
      </c>
      <c r="N53" t="str">
        <f t="shared" si="4"/>
        <v>2024 TX Efficient Products Program</v>
      </c>
      <c r="O53" t="str">
        <f t="shared" si="5"/>
        <v>GREGG</v>
      </c>
      <c r="P53" t="str">
        <f t="shared" si="6"/>
        <v>Gregg</v>
      </c>
      <c r="Q53">
        <f t="shared" si="7"/>
        <v>83</v>
      </c>
      <c r="R53" s="139">
        <f t="shared" si="8"/>
        <v>8.7320000000000046</v>
      </c>
      <c r="S53" s="139">
        <f t="shared" si="9"/>
        <v>59494.939999999988</v>
      </c>
      <c r="T53">
        <f t="shared" si="10"/>
        <v>15957</v>
      </c>
      <c r="U53" s="139"/>
      <c r="V53" s="139"/>
    </row>
    <row r="54" spans="2:22" x14ac:dyDescent="0.25">
      <c r="B54" t="s">
        <v>13</v>
      </c>
      <c r="C54" t="s">
        <v>15</v>
      </c>
      <c r="D54" t="s">
        <v>207</v>
      </c>
      <c r="E54" t="s">
        <v>229</v>
      </c>
      <c r="F54" t="str">
        <f t="shared" si="1"/>
        <v>Harrison</v>
      </c>
      <c r="G54">
        <v>10</v>
      </c>
      <c r="H54">
        <v>1.1880000000000002</v>
      </c>
      <c r="I54">
        <v>9889.44</v>
      </c>
      <c r="J54">
        <v>1380</v>
      </c>
      <c r="L54" t="str">
        <f t="shared" si="2"/>
        <v>Residential</v>
      </c>
      <c r="M54" t="str">
        <f t="shared" si="3"/>
        <v>Residential SOP</v>
      </c>
      <c r="N54" t="str">
        <f t="shared" si="4"/>
        <v>2024 TX Efficient Products Program</v>
      </c>
      <c r="O54" t="str">
        <f t="shared" si="5"/>
        <v>HARRISON</v>
      </c>
      <c r="P54" t="str">
        <f t="shared" si="6"/>
        <v>Harrison</v>
      </c>
      <c r="Q54">
        <f t="shared" si="7"/>
        <v>10</v>
      </c>
      <c r="R54" s="139">
        <f t="shared" si="8"/>
        <v>1.1880000000000002</v>
      </c>
      <c r="S54" s="139">
        <f t="shared" si="9"/>
        <v>9889.44</v>
      </c>
      <c r="T54">
        <f t="shared" si="10"/>
        <v>1380</v>
      </c>
      <c r="U54" s="139"/>
      <c r="V54" s="139"/>
    </row>
    <row r="55" spans="2:22" x14ac:dyDescent="0.25">
      <c r="B55" t="s">
        <v>13</v>
      </c>
      <c r="C55" t="s">
        <v>15</v>
      </c>
      <c r="D55" t="s">
        <v>207</v>
      </c>
      <c r="E55" t="s">
        <v>239</v>
      </c>
      <c r="F55" t="str">
        <f t="shared" si="1"/>
        <v>Marion</v>
      </c>
      <c r="G55">
        <v>3</v>
      </c>
      <c r="H55">
        <v>0.81499999999999995</v>
      </c>
      <c r="I55">
        <v>4453.2700000000004</v>
      </c>
      <c r="J55">
        <v>673</v>
      </c>
      <c r="L55" t="str">
        <f t="shared" si="2"/>
        <v>Residential</v>
      </c>
      <c r="M55" t="str">
        <f t="shared" si="3"/>
        <v>Residential SOP</v>
      </c>
      <c r="N55" t="str">
        <f t="shared" si="4"/>
        <v>2024 TX Efficient Products Program</v>
      </c>
      <c r="O55" t="str">
        <f t="shared" si="5"/>
        <v>MARION</v>
      </c>
      <c r="P55" t="str">
        <f t="shared" si="6"/>
        <v>Marion</v>
      </c>
      <c r="Q55">
        <f t="shared" si="7"/>
        <v>3</v>
      </c>
      <c r="R55" s="139">
        <f t="shared" si="8"/>
        <v>0.81499999999999995</v>
      </c>
      <c r="S55" s="139">
        <f t="shared" si="9"/>
        <v>4453.2700000000004</v>
      </c>
      <c r="T55">
        <f t="shared" si="10"/>
        <v>673</v>
      </c>
      <c r="U55" s="139"/>
      <c r="V55" s="139"/>
    </row>
    <row r="56" spans="2:22" x14ac:dyDescent="0.25">
      <c r="B56" t="s">
        <v>13</v>
      </c>
      <c r="C56" t="s">
        <v>15</v>
      </c>
      <c r="D56" t="s">
        <v>207</v>
      </c>
      <c r="E56" t="s">
        <v>237</v>
      </c>
      <c r="F56" t="str">
        <f t="shared" si="1"/>
        <v>Morris</v>
      </c>
      <c r="G56">
        <v>2</v>
      </c>
      <c r="H56">
        <v>0</v>
      </c>
      <c r="I56">
        <v>3014</v>
      </c>
      <c r="J56">
        <v>150</v>
      </c>
      <c r="L56" t="str">
        <f t="shared" si="2"/>
        <v>Residential</v>
      </c>
      <c r="M56" t="str">
        <f t="shared" si="3"/>
        <v>Residential SOP</v>
      </c>
      <c r="N56" t="str">
        <f t="shared" si="4"/>
        <v>2024 TX Efficient Products Program</v>
      </c>
      <c r="O56" t="str">
        <f t="shared" si="5"/>
        <v>MORRIS</v>
      </c>
      <c r="P56" t="str">
        <f t="shared" si="6"/>
        <v>Morris</v>
      </c>
      <c r="Q56">
        <f t="shared" si="7"/>
        <v>2</v>
      </c>
      <c r="R56" s="139">
        <f t="shared" si="8"/>
        <v>0</v>
      </c>
      <c r="S56" s="139">
        <f t="shared" si="9"/>
        <v>3014</v>
      </c>
      <c r="T56">
        <f t="shared" si="10"/>
        <v>150</v>
      </c>
      <c r="U56" s="139"/>
      <c r="V56" s="139"/>
    </row>
    <row r="57" spans="2:22" x14ac:dyDescent="0.25">
      <c r="B57" t="s">
        <v>13</v>
      </c>
      <c r="C57" t="s">
        <v>15</v>
      </c>
      <c r="D57" t="s">
        <v>207</v>
      </c>
      <c r="E57" t="s">
        <v>228</v>
      </c>
      <c r="F57" t="str">
        <f t="shared" si="1"/>
        <v>Panola</v>
      </c>
      <c r="G57">
        <v>5</v>
      </c>
      <c r="H57">
        <v>0.52600000000000002</v>
      </c>
      <c r="I57">
        <v>8320.7099999999991</v>
      </c>
      <c r="J57">
        <v>1450</v>
      </c>
      <c r="L57" t="str">
        <f t="shared" si="2"/>
        <v>Residential</v>
      </c>
      <c r="M57" t="str">
        <f t="shared" si="3"/>
        <v>Residential SOP</v>
      </c>
      <c r="N57" t="str">
        <f t="shared" si="4"/>
        <v>2024 TX Efficient Products Program</v>
      </c>
      <c r="O57" t="str">
        <f t="shared" si="5"/>
        <v>PANOLA</v>
      </c>
      <c r="P57" t="str">
        <f t="shared" si="6"/>
        <v>Panola</v>
      </c>
      <c r="Q57">
        <f t="shared" si="7"/>
        <v>5</v>
      </c>
      <c r="R57" s="139">
        <f t="shared" si="8"/>
        <v>0.52600000000000002</v>
      </c>
      <c r="S57" s="139">
        <f t="shared" si="9"/>
        <v>8320.7099999999991</v>
      </c>
      <c r="T57">
        <f t="shared" si="10"/>
        <v>1450</v>
      </c>
      <c r="U57" s="139"/>
      <c r="V57" s="139"/>
    </row>
    <row r="58" spans="2:22" x14ac:dyDescent="0.25">
      <c r="B58" t="s">
        <v>13</v>
      </c>
      <c r="C58" t="s">
        <v>15</v>
      </c>
      <c r="D58" t="s">
        <v>207</v>
      </c>
      <c r="E58" t="s">
        <v>240</v>
      </c>
      <c r="F58" t="str">
        <f t="shared" si="1"/>
        <v>Rusk</v>
      </c>
      <c r="G58">
        <v>8</v>
      </c>
      <c r="H58">
        <v>0.61499999999999999</v>
      </c>
      <c r="I58">
        <v>7226.18</v>
      </c>
      <c r="J58">
        <v>1081</v>
      </c>
      <c r="L58" t="str">
        <f t="shared" si="2"/>
        <v>Residential</v>
      </c>
      <c r="M58" t="str">
        <f t="shared" si="3"/>
        <v>Residential SOP</v>
      </c>
      <c r="N58" t="str">
        <f t="shared" si="4"/>
        <v>2024 TX Efficient Products Program</v>
      </c>
      <c r="O58" t="str">
        <f t="shared" si="5"/>
        <v>RUSK</v>
      </c>
      <c r="P58" t="str">
        <f t="shared" si="6"/>
        <v>Rusk</v>
      </c>
      <c r="Q58">
        <f t="shared" si="7"/>
        <v>8</v>
      </c>
      <c r="R58" s="139">
        <f t="shared" si="8"/>
        <v>0.61499999999999999</v>
      </c>
      <c r="S58" s="139">
        <f t="shared" si="9"/>
        <v>7226.18</v>
      </c>
      <c r="T58">
        <f t="shared" si="10"/>
        <v>1081</v>
      </c>
      <c r="U58" s="139"/>
      <c r="V58" s="139"/>
    </row>
    <row r="59" spans="2:22" x14ac:dyDescent="0.25">
      <c r="B59" t="s">
        <v>13</v>
      </c>
      <c r="C59" t="s">
        <v>15</v>
      </c>
      <c r="D59" t="s">
        <v>207</v>
      </c>
      <c r="E59" t="s">
        <v>232</v>
      </c>
      <c r="F59" t="str">
        <f t="shared" si="1"/>
        <v>Upshur</v>
      </c>
      <c r="G59">
        <v>6</v>
      </c>
      <c r="H59">
        <v>0.20799999999999999</v>
      </c>
      <c r="I59">
        <v>4164</v>
      </c>
      <c r="J59">
        <v>1042</v>
      </c>
      <c r="L59" t="str">
        <f t="shared" si="2"/>
        <v>Residential</v>
      </c>
      <c r="M59" t="str">
        <f t="shared" si="3"/>
        <v>Residential SOP</v>
      </c>
      <c r="N59" t="str">
        <f t="shared" si="4"/>
        <v>2024 TX Efficient Products Program</v>
      </c>
      <c r="O59" t="str">
        <f t="shared" si="5"/>
        <v>UPSHUR</v>
      </c>
      <c r="P59" t="str">
        <f t="shared" si="6"/>
        <v>Upshur</v>
      </c>
      <c r="Q59">
        <f t="shared" si="7"/>
        <v>6</v>
      </c>
      <c r="R59" s="139">
        <f t="shared" si="8"/>
        <v>0.20799999999999999</v>
      </c>
      <c r="S59" s="139">
        <f t="shared" si="9"/>
        <v>4164</v>
      </c>
      <c r="T59">
        <f t="shared" si="10"/>
        <v>1042</v>
      </c>
      <c r="U59" s="139"/>
      <c r="V59" s="139"/>
    </row>
    <row r="60" spans="2:22" x14ac:dyDescent="0.25">
      <c r="B60" t="s">
        <v>13</v>
      </c>
      <c r="C60" t="s">
        <v>15</v>
      </c>
      <c r="D60" t="s">
        <v>207</v>
      </c>
      <c r="E60" t="s">
        <v>241</v>
      </c>
      <c r="F60" t="str">
        <f t="shared" si="1"/>
        <v>Van Zandt</v>
      </c>
      <c r="G60">
        <v>2</v>
      </c>
      <c r="H60">
        <v>0.69299999999999995</v>
      </c>
      <c r="I60">
        <v>2712.33</v>
      </c>
      <c r="J60">
        <v>693</v>
      </c>
      <c r="L60" t="str">
        <f t="shared" si="2"/>
        <v>Residential</v>
      </c>
      <c r="M60" t="str">
        <f t="shared" si="3"/>
        <v>Residential SOP</v>
      </c>
      <c r="N60" t="str">
        <f t="shared" si="4"/>
        <v>2024 TX Efficient Products Program</v>
      </c>
      <c r="O60" t="str">
        <f t="shared" si="5"/>
        <v>VAN ZANDT</v>
      </c>
      <c r="P60" t="str">
        <f t="shared" si="6"/>
        <v>Van Zandt</v>
      </c>
      <c r="Q60">
        <f t="shared" si="7"/>
        <v>2</v>
      </c>
      <c r="R60" s="139">
        <f t="shared" si="8"/>
        <v>0.69299999999999995</v>
      </c>
      <c r="S60" s="139">
        <f t="shared" si="9"/>
        <v>2712.33</v>
      </c>
      <c r="T60">
        <f t="shared" si="10"/>
        <v>693</v>
      </c>
      <c r="U60" s="139"/>
      <c r="V60" s="139"/>
    </row>
    <row r="61" spans="2:22" x14ac:dyDescent="0.25">
      <c r="B61" t="s">
        <v>13</v>
      </c>
      <c r="C61" t="s">
        <v>15</v>
      </c>
      <c r="D61" t="s">
        <v>207</v>
      </c>
      <c r="E61" t="s">
        <v>233</v>
      </c>
      <c r="F61" t="str">
        <f t="shared" si="1"/>
        <v>Wood</v>
      </c>
      <c r="G61">
        <v>2</v>
      </c>
      <c r="H61">
        <v>2.4E-2</v>
      </c>
      <c r="I61">
        <v>1667</v>
      </c>
      <c r="J61">
        <v>175</v>
      </c>
      <c r="L61" t="str">
        <f t="shared" si="2"/>
        <v>Residential</v>
      </c>
      <c r="M61" t="str">
        <f t="shared" si="3"/>
        <v>Residential SOP</v>
      </c>
      <c r="N61" t="str">
        <f t="shared" si="4"/>
        <v>2024 TX Efficient Products Program</v>
      </c>
      <c r="O61" t="str">
        <f t="shared" si="5"/>
        <v>WOOD</v>
      </c>
      <c r="P61" t="str">
        <f t="shared" si="6"/>
        <v>Wood</v>
      </c>
      <c r="Q61">
        <f t="shared" si="7"/>
        <v>2</v>
      </c>
      <c r="R61" s="139">
        <f t="shared" si="8"/>
        <v>2.4E-2</v>
      </c>
      <c r="S61" s="139">
        <f t="shared" si="9"/>
        <v>1667</v>
      </c>
      <c r="T61">
        <f t="shared" si="10"/>
        <v>175</v>
      </c>
      <c r="U61" s="139"/>
      <c r="V61" s="139"/>
    </row>
    <row r="62" spans="2:22" x14ac:dyDescent="0.25">
      <c r="B62" t="s">
        <v>13</v>
      </c>
      <c r="C62" t="s">
        <v>15</v>
      </c>
      <c r="D62" t="s">
        <v>213</v>
      </c>
      <c r="E62" t="s">
        <v>227</v>
      </c>
      <c r="F62" t="str">
        <f t="shared" si="1"/>
        <v>Gregg</v>
      </c>
      <c r="G62">
        <v>334</v>
      </c>
      <c r="H62">
        <v>43.418000000000113</v>
      </c>
      <c r="I62">
        <v>143506.16999999984</v>
      </c>
      <c r="J62">
        <v>192500</v>
      </c>
      <c r="L62" t="str">
        <f t="shared" si="2"/>
        <v>Residential</v>
      </c>
      <c r="M62" t="str">
        <f t="shared" si="3"/>
        <v>Residential SOP</v>
      </c>
      <c r="N62" t="str">
        <f t="shared" si="4"/>
        <v>2024 TX New Homes Program</v>
      </c>
      <c r="O62" t="str">
        <f t="shared" si="5"/>
        <v>GREGG</v>
      </c>
      <c r="P62" t="str">
        <f t="shared" si="6"/>
        <v>Gregg</v>
      </c>
      <c r="Q62">
        <f t="shared" si="7"/>
        <v>334</v>
      </c>
      <c r="R62" s="139">
        <f t="shared" si="8"/>
        <v>43.418000000000113</v>
      </c>
      <c r="S62" s="139">
        <f t="shared" si="9"/>
        <v>143506.16999999984</v>
      </c>
      <c r="T62">
        <f t="shared" si="10"/>
        <v>192500</v>
      </c>
      <c r="U62" s="139"/>
      <c r="V62" s="139"/>
    </row>
    <row r="63" spans="2:22" x14ac:dyDescent="0.25">
      <c r="B63" t="s">
        <v>13</v>
      </c>
      <c r="C63" t="s">
        <v>15</v>
      </c>
      <c r="D63" t="s">
        <v>213</v>
      </c>
      <c r="E63" t="s">
        <v>229</v>
      </c>
      <c r="F63" t="str">
        <f t="shared" si="1"/>
        <v>Harrison</v>
      </c>
      <c r="G63">
        <v>16</v>
      </c>
      <c r="H63">
        <v>2.1819999999999999</v>
      </c>
      <c r="I63">
        <v>7180.84</v>
      </c>
      <c r="J63">
        <v>8300</v>
      </c>
      <c r="L63" t="str">
        <f t="shared" si="2"/>
        <v>Residential</v>
      </c>
      <c r="M63" t="str">
        <f t="shared" si="3"/>
        <v>Residential SOP</v>
      </c>
      <c r="N63" t="str">
        <f t="shared" si="4"/>
        <v>2024 TX New Homes Program</v>
      </c>
      <c r="O63" t="str">
        <f t="shared" si="5"/>
        <v>HARRISON</v>
      </c>
      <c r="P63" t="str">
        <f t="shared" si="6"/>
        <v>Harrison</v>
      </c>
      <c r="Q63">
        <f t="shared" si="7"/>
        <v>16</v>
      </c>
      <c r="R63" s="139">
        <f t="shared" si="8"/>
        <v>2.1819999999999999</v>
      </c>
      <c r="S63" s="139">
        <f t="shared" si="9"/>
        <v>7180.84</v>
      </c>
      <c r="T63">
        <f t="shared" si="10"/>
        <v>8300</v>
      </c>
      <c r="U63" s="139"/>
      <c r="V63" s="139"/>
    </row>
    <row r="64" spans="2:22" x14ac:dyDescent="0.25">
      <c r="B64" t="s">
        <v>13</v>
      </c>
      <c r="C64" t="s">
        <v>15</v>
      </c>
      <c r="D64" t="s">
        <v>213</v>
      </c>
      <c r="E64" t="s">
        <v>243</v>
      </c>
      <c r="F64" t="str">
        <f t="shared" si="1"/>
        <v>Smith</v>
      </c>
      <c r="G64">
        <v>30</v>
      </c>
      <c r="H64">
        <v>3.2299999999999986</v>
      </c>
      <c r="I64">
        <v>10686.93</v>
      </c>
      <c r="J64">
        <v>18000</v>
      </c>
      <c r="L64" t="str">
        <f t="shared" si="2"/>
        <v>Residential</v>
      </c>
      <c r="M64" t="str">
        <f t="shared" si="3"/>
        <v>Residential SOP</v>
      </c>
      <c r="N64" t="str">
        <f t="shared" si="4"/>
        <v>2024 TX New Homes Program</v>
      </c>
      <c r="O64" t="str">
        <f t="shared" si="5"/>
        <v>SMITH</v>
      </c>
      <c r="P64" t="str">
        <f t="shared" si="6"/>
        <v>Smith</v>
      </c>
      <c r="Q64">
        <f t="shared" si="7"/>
        <v>30</v>
      </c>
      <c r="R64" s="139">
        <f t="shared" si="8"/>
        <v>3.2299999999999986</v>
      </c>
      <c r="S64" s="139">
        <f t="shared" si="9"/>
        <v>10686.93</v>
      </c>
      <c r="T64">
        <f t="shared" si="10"/>
        <v>18000</v>
      </c>
      <c r="U64" s="139"/>
      <c r="V64" s="139"/>
    </row>
    <row r="65" spans="2:22" x14ac:dyDescent="0.25">
      <c r="B65" t="s">
        <v>13</v>
      </c>
      <c r="C65" t="s">
        <v>15</v>
      </c>
      <c r="D65" t="s">
        <v>213</v>
      </c>
      <c r="E65" t="s">
        <v>231</v>
      </c>
      <c r="F65" t="str">
        <f t="shared" si="1"/>
        <v>Titus</v>
      </c>
      <c r="G65">
        <v>53</v>
      </c>
      <c r="H65">
        <v>4.7290000000000001</v>
      </c>
      <c r="I65">
        <v>21375.440000000006</v>
      </c>
      <c r="J65">
        <v>26512</v>
      </c>
      <c r="L65" t="str">
        <f t="shared" si="2"/>
        <v>Residential</v>
      </c>
      <c r="M65" t="str">
        <f t="shared" si="3"/>
        <v>Residential SOP</v>
      </c>
      <c r="N65" t="str">
        <f t="shared" si="4"/>
        <v>2024 TX New Homes Program</v>
      </c>
      <c r="O65" t="str">
        <f t="shared" si="5"/>
        <v>TITUS</v>
      </c>
      <c r="P65" t="str">
        <f t="shared" si="6"/>
        <v>Titus</v>
      </c>
      <c r="Q65">
        <f t="shared" si="7"/>
        <v>53</v>
      </c>
      <c r="R65" s="139">
        <f t="shared" si="8"/>
        <v>4.7290000000000001</v>
      </c>
      <c r="S65" s="139">
        <f t="shared" si="9"/>
        <v>21375.440000000006</v>
      </c>
      <c r="T65">
        <f t="shared" si="10"/>
        <v>26512</v>
      </c>
      <c r="U65" s="139"/>
      <c r="V65" s="139"/>
    </row>
    <row r="66" spans="2:22" x14ac:dyDescent="0.25">
      <c r="B66" t="s">
        <v>13</v>
      </c>
      <c r="C66" t="s">
        <v>15</v>
      </c>
      <c r="D66" t="s">
        <v>213</v>
      </c>
      <c r="E66" t="s">
        <v>233</v>
      </c>
      <c r="F66" t="str">
        <f t="shared" si="1"/>
        <v>Wood</v>
      </c>
      <c r="G66">
        <v>49</v>
      </c>
      <c r="H66">
        <v>8.4629999999999992</v>
      </c>
      <c r="I66">
        <v>31577.710000000006</v>
      </c>
      <c r="J66">
        <v>33200</v>
      </c>
      <c r="L66" t="str">
        <f t="shared" si="2"/>
        <v>Residential</v>
      </c>
      <c r="M66" t="str">
        <f t="shared" si="3"/>
        <v>Residential SOP</v>
      </c>
      <c r="N66" t="str">
        <f t="shared" si="4"/>
        <v>2024 TX New Homes Program</v>
      </c>
      <c r="O66" t="str">
        <f t="shared" si="5"/>
        <v>WOOD</v>
      </c>
      <c r="P66" t="str">
        <f t="shared" si="6"/>
        <v>Wood</v>
      </c>
      <c r="Q66">
        <f t="shared" si="7"/>
        <v>49</v>
      </c>
      <c r="R66" s="139">
        <f t="shared" si="8"/>
        <v>8.4629999999999992</v>
      </c>
      <c r="S66" s="139">
        <f t="shared" si="9"/>
        <v>31577.710000000006</v>
      </c>
      <c r="T66">
        <f t="shared" si="10"/>
        <v>33200</v>
      </c>
      <c r="U66" s="139"/>
      <c r="V66" s="139"/>
    </row>
    <row r="67" spans="2:22" x14ac:dyDescent="0.25">
      <c r="B67" t="s">
        <v>13</v>
      </c>
      <c r="C67" t="s">
        <v>15</v>
      </c>
      <c r="D67" t="s">
        <v>215</v>
      </c>
      <c r="E67" t="s">
        <v>226</v>
      </c>
      <c r="F67" t="str">
        <f t="shared" si="1"/>
        <v>Bowie</v>
      </c>
      <c r="G67">
        <v>12</v>
      </c>
      <c r="H67">
        <v>11.895</v>
      </c>
      <c r="I67">
        <v>24901.27</v>
      </c>
      <c r="J67">
        <v>12300</v>
      </c>
      <c r="L67" t="str">
        <f t="shared" si="2"/>
        <v>Residential</v>
      </c>
      <c r="M67" t="str">
        <f t="shared" si="3"/>
        <v>Residential SOP</v>
      </c>
      <c r="N67" t="str">
        <f t="shared" si="4"/>
        <v>2024 TX Residential HVAC Program</v>
      </c>
      <c r="O67" t="str">
        <f t="shared" si="5"/>
        <v>BOWIE</v>
      </c>
      <c r="P67" t="str">
        <f t="shared" si="6"/>
        <v>Bowie</v>
      </c>
      <c r="Q67">
        <f t="shared" si="7"/>
        <v>12</v>
      </c>
      <c r="R67" s="139">
        <f t="shared" si="8"/>
        <v>11.895</v>
      </c>
      <c r="S67" s="139">
        <f t="shared" si="9"/>
        <v>24901.27</v>
      </c>
      <c r="T67">
        <f t="shared" si="10"/>
        <v>12300</v>
      </c>
      <c r="U67" s="139"/>
      <c r="V67" s="139"/>
    </row>
    <row r="68" spans="2:22" x14ac:dyDescent="0.25">
      <c r="B68" t="s">
        <v>13</v>
      </c>
      <c r="C68" t="s">
        <v>15</v>
      </c>
      <c r="D68" t="s">
        <v>215</v>
      </c>
      <c r="E68" t="s">
        <v>234</v>
      </c>
      <c r="F68" t="str">
        <f t="shared" si="1"/>
        <v>Camp</v>
      </c>
      <c r="G68">
        <v>1</v>
      </c>
      <c r="H68">
        <v>7.5270000000000001</v>
      </c>
      <c r="I68">
        <v>13111.89</v>
      </c>
      <c r="J68">
        <v>3000</v>
      </c>
      <c r="L68" t="str">
        <f t="shared" si="2"/>
        <v>Residential</v>
      </c>
      <c r="M68" t="str">
        <f t="shared" si="3"/>
        <v>Residential SOP</v>
      </c>
      <c r="N68" t="str">
        <f t="shared" si="4"/>
        <v>2024 TX Residential HVAC Program</v>
      </c>
      <c r="O68" t="str">
        <f t="shared" si="5"/>
        <v>CAMP</v>
      </c>
      <c r="P68" t="str">
        <f t="shared" si="6"/>
        <v>Camp</v>
      </c>
      <c r="Q68">
        <f t="shared" si="7"/>
        <v>1</v>
      </c>
      <c r="R68" s="139">
        <f t="shared" si="8"/>
        <v>7.5270000000000001</v>
      </c>
      <c r="S68" s="139">
        <f t="shared" si="9"/>
        <v>13111.89</v>
      </c>
      <c r="T68">
        <f t="shared" si="10"/>
        <v>3000</v>
      </c>
      <c r="U68" s="139"/>
      <c r="V68" s="139"/>
    </row>
    <row r="69" spans="2:22" x14ac:dyDescent="0.25">
      <c r="B69" t="s">
        <v>13</v>
      </c>
      <c r="C69" t="s">
        <v>15</v>
      </c>
      <c r="D69" t="s">
        <v>215</v>
      </c>
      <c r="E69" t="s">
        <v>236</v>
      </c>
      <c r="F69" t="str">
        <f t="shared" ref="F69:F94" si="11">PROPER(E69)</f>
        <v>Franklin</v>
      </c>
      <c r="G69">
        <v>3</v>
      </c>
      <c r="H69">
        <v>14.712999999999999</v>
      </c>
      <c r="I69">
        <v>25536.809999999998</v>
      </c>
      <c r="J69">
        <v>9000</v>
      </c>
      <c r="L69" t="str">
        <f t="shared" ref="L69:L90" si="12">B69</f>
        <v>Residential</v>
      </c>
      <c r="M69" t="str">
        <f t="shared" ref="M69:M90" si="13">C69</f>
        <v>Residential SOP</v>
      </c>
      <c r="N69" t="str">
        <f t="shared" ref="N69:N90" si="14">D69</f>
        <v>2024 TX Residential HVAC Program</v>
      </c>
      <c r="O69" t="str">
        <f t="shared" ref="O69:O90" si="15">E69</f>
        <v>FRANKLIN</v>
      </c>
      <c r="P69" t="str">
        <f t="shared" ref="P69:P90" si="16">F69</f>
        <v>Franklin</v>
      </c>
      <c r="Q69">
        <f t="shared" ref="Q69:Q90" si="17">G69</f>
        <v>3</v>
      </c>
      <c r="R69" s="139">
        <f t="shared" ref="R69:R94" si="18">H69+U69</f>
        <v>14.712999999999999</v>
      </c>
      <c r="S69" s="139">
        <f t="shared" ref="S69:S94" si="19">I69+V69</f>
        <v>25536.809999999998</v>
      </c>
      <c r="T69">
        <f t="shared" ref="T69:T90" si="20">J69</f>
        <v>9000</v>
      </c>
      <c r="U69" s="139"/>
      <c r="V69" s="139"/>
    </row>
    <row r="70" spans="2:22" x14ac:dyDescent="0.25">
      <c r="B70" t="s">
        <v>13</v>
      </c>
      <c r="C70" t="s">
        <v>15</v>
      </c>
      <c r="D70" t="s">
        <v>215</v>
      </c>
      <c r="E70" t="s">
        <v>227</v>
      </c>
      <c r="F70" t="str">
        <f t="shared" si="11"/>
        <v>Gregg</v>
      </c>
      <c r="G70">
        <v>90</v>
      </c>
      <c r="H70">
        <v>213.70400000000001</v>
      </c>
      <c r="I70">
        <v>401390.74</v>
      </c>
      <c r="J70">
        <v>162450</v>
      </c>
      <c r="L70" t="str">
        <f t="shared" si="12"/>
        <v>Residential</v>
      </c>
      <c r="M70" t="str">
        <f t="shared" si="13"/>
        <v>Residential SOP</v>
      </c>
      <c r="N70" t="str">
        <f t="shared" si="14"/>
        <v>2024 TX Residential HVAC Program</v>
      </c>
      <c r="O70" t="str">
        <f t="shared" si="15"/>
        <v>GREGG</v>
      </c>
      <c r="P70" t="str">
        <f t="shared" si="16"/>
        <v>Gregg</v>
      </c>
      <c r="Q70">
        <f t="shared" si="17"/>
        <v>90</v>
      </c>
      <c r="R70" s="139">
        <f t="shared" si="18"/>
        <v>213.70400000000001</v>
      </c>
      <c r="S70" s="139">
        <f t="shared" si="19"/>
        <v>401390.74</v>
      </c>
      <c r="T70">
        <f t="shared" si="20"/>
        <v>162450</v>
      </c>
      <c r="U70" s="139"/>
      <c r="V70" s="139"/>
    </row>
    <row r="71" spans="2:22" x14ac:dyDescent="0.25">
      <c r="B71" t="s">
        <v>13</v>
      </c>
      <c r="C71" t="s">
        <v>15</v>
      </c>
      <c r="D71" t="s">
        <v>215</v>
      </c>
      <c r="E71" t="s">
        <v>229</v>
      </c>
      <c r="F71" t="str">
        <f t="shared" si="11"/>
        <v>Harrison</v>
      </c>
      <c r="G71">
        <v>10</v>
      </c>
      <c r="H71">
        <v>15.301</v>
      </c>
      <c r="I71">
        <v>31024.950000000008</v>
      </c>
      <c r="J71">
        <v>18150</v>
      </c>
      <c r="L71" t="str">
        <f t="shared" si="12"/>
        <v>Residential</v>
      </c>
      <c r="M71" t="str">
        <f t="shared" si="13"/>
        <v>Residential SOP</v>
      </c>
      <c r="N71" t="str">
        <f t="shared" si="14"/>
        <v>2024 TX Residential HVAC Program</v>
      </c>
      <c r="O71" t="str">
        <f t="shared" si="15"/>
        <v>HARRISON</v>
      </c>
      <c r="P71" t="str">
        <f t="shared" si="16"/>
        <v>Harrison</v>
      </c>
      <c r="Q71">
        <f t="shared" si="17"/>
        <v>10</v>
      </c>
      <c r="R71" s="139">
        <f t="shared" si="18"/>
        <v>15.301</v>
      </c>
      <c r="S71" s="139">
        <f t="shared" si="19"/>
        <v>31024.950000000008</v>
      </c>
      <c r="T71">
        <f t="shared" si="20"/>
        <v>18150</v>
      </c>
      <c r="U71" s="139"/>
      <c r="V71" s="139"/>
    </row>
    <row r="72" spans="2:22" x14ac:dyDescent="0.25">
      <c r="B72" t="s">
        <v>13</v>
      </c>
      <c r="C72" t="s">
        <v>15</v>
      </c>
      <c r="D72" t="s">
        <v>215</v>
      </c>
      <c r="E72" t="s">
        <v>239</v>
      </c>
      <c r="F72" t="str">
        <f t="shared" si="11"/>
        <v>Marion</v>
      </c>
      <c r="G72">
        <v>2</v>
      </c>
      <c r="H72">
        <v>11.003</v>
      </c>
      <c r="I72">
        <v>19173.96</v>
      </c>
      <c r="J72">
        <v>6000</v>
      </c>
      <c r="L72" t="str">
        <f t="shared" si="12"/>
        <v>Residential</v>
      </c>
      <c r="M72" t="str">
        <f t="shared" si="13"/>
        <v>Residential SOP</v>
      </c>
      <c r="N72" t="str">
        <f t="shared" si="14"/>
        <v>2024 TX Residential HVAC Program</v>
      </c>
      <c r="O72" t="str">
        <f t="shared" si="15"/>
        <v>MARION</v>
      </c>
      <c r="P72" t="str">
        <f t="shared" si="16"/>
        <v>Marion</v>
      </c>
      <c r="Q72">
        <f t="shared" si="17"/>
        <v>2</v>
      </c>
      <c r="R72" s="139">
        <f t="shared" si="18"/>
        <v>11.003</v>
      </c>
      <c r="S72" s="139">
        <f t="shared" si="19"/>
        <v>19173.96</v>
      </c>
      <c r="T72">
        <f t="shared" si="20"/>
        <v>6000</v>
      </c>
      <c r="U72" s="139"/>
      <c r="V72" s="139"/>
    </row>
    <row r="73" spans="2:22" x14ac:dyDescent="0.25">
      <c r="B73" t="s">
        <v>13</v>
      </c>
      <c r="C73" t="s">
        <v>15</v>
      </c>
      <c r="D73" t="s">
        <v>215</v>
      </c>
      <c r="E73" t="s">
        <v>228</v>
      </c>
      <c r="F73" t="str">
        <f t="shared" si="11"/>
        <v>Panola</v>
      </c>
      <c r="G73">
        <v>22</v>
      </c>
      <c r="H73">
        <v>36.418999999999997</v>
      </c>
      <c r="I73">
        <v>67984.190000000017</v>
      </c>
      <c r="J73">
        <v>30150</v>
      </c>
      <c r="L73" t="str">
        <f t="shared" si="12"/>
        <v>Residential</v>
      </c>
      <c r="M73" t="str">
        <f t="shared" si="13"/>
        <v>Residential SOP</v>
      </c>
      <c r="N73" t="str">
        <f t="shared" si="14"/>
        <v>2024 TX Residential HVAC Program</v>
      </c>
      <c r="O73" t="str">
        <f t="shared" si="15"/>
        <v>PANOLA</v>
      </c>
      <c r="P73" t="str">
        <f t="shared" si="16"/>
        <v>Panola</v>
      </c>
      <c r="Q73">
        <f t="shared" si="17"/>
        <v>22</v>
      </c>
      <c r="R73" s="139">
        <f t="shared" si="18"/>
        <v>36.418999999999997</v>
      </c>
      <c r="S73" s="139">
        <f t="shared" si="19"/>
        <v>67984.190000000017</v>
      </c>
      <c r="T73">
        <f t="shared" si="20"/>
        <v>30150</v>
      </c>
      <c r="U73" s="139"/>
      <c r="V73" s="139"/>
    </row>
    <row r="74" spans="2:22" x14ac:dyDescent="0.25">
      <c r="B74" t="s">
        <v>13</v>
      </c>
      <c r="C74" t="s">
        <v>15</v>
      </c>
      <c r="D74" t="s">
        <v>215</v>
      </c>
      <c r="E74" t="s">
        <v>240</v>
      </c>
      <c r="F74" t="str">
        <f t="shared" si="11"/>
        <v>Rusk</v>
      </c>
      <c r="G74">
        <v>7</v>
      </c>
      <c r="H74">
        <v>15.768000000000001</v>
      </c>
      <c r="I74">
        <v>30598.370000000003</v>
      </c>
      <c r="J74">
        <v>11250</v>
      </c>
      <c r="L74" t="str">
        <f t="shared" si="12"/>
        <v>Residential</v>
      </c>
      <c r="M74" t="str">
        <f t="shared" si="13"/>
        <v>Residential SOP</v>
      </c>
      <c r="N74" t="str">
        <f t="shared" si="14"/>
        <v>2024 TX Residential HVAC Program</v>
      </c>
      <c r="O74" t="str">
        <f t="shared" si="15"/>
        <v>RUSK</v>
      </c>
      <c r="P74" t="str">
        <f t="shared" si="16"/>
        <v>Rusk</v>
      </c>
      <c r="Q74">
        <f t="shared" si="17"/>
        <v>7</v>
      </c>
      <c r="R74" s="139">
        <f t="shared" si="18"/>
        <v>15.768000000000001</v>
      </c>
      <c r="S74" s="139">
        <f t="shared" si="19"/>
        <v>30598.370000000003</v>
      </c>
      <c r="T74">
        <f t="shared" si="20"/>
        <v>11250</v>
      </c>
      <c r="U74" s="139"/>
      <c r="V74" s="139"/>
    </row>
    <row r="75" spans="2:22" x14ac:dyDescent="0.25">
      <c r="B75" t="s">
        <v>13</v>
      </c>
      <c r="C75" t="s">
        <v>15</v>
      </c>
      <c r="D75" t="s">
        <v>215</v>
      </c>
      <c r="E75" t="s">
        <v>232</v>
      </c>
      <c r="F75" t="str">
        <f t="shared" si="11"/>
        <v>Upshur</v>
      </c>
      <c r="G75">
        <v>4</v>
      </c>
      <c r="H75">
        <v>8.0760000000000005</v>
      </c>
      <c r="I75">
        <v>17933.919999999998</v>
      </c>
      <c r="J75">
        <v>9000</v>
      </c>
      <c r="L75" t="str">
        <f t="shared" si="12"/>
        <v>Residential</v>
      </c>
      <c r="M75" t="str">
        <f t="shared" si="13"/>
        <v>Residential SOP</v>
      </c>
      <c r="N75" t="str">
        <f t="shared" si="14"/>
        <v>2024 TX Residential HVAC Program</v>
      </c>
      <c r="O75" t="str">
        <f t="shared" si="15"/>
        <v>UPSHUR</v>
      </c>
      <c r="P75" t="str">
        <f t="shared" si="16"/>
        <v>Upshur</v>
      </c>
      <c r="Q75">
        <f t="shared" si="17"/>
        <v>4</v>
      </c>
      <c r="R75" s="139">
        <f t="shared" si="18"/>
        <v>8.0760000000000005</v>
      </c>
      <c r="S75" s="139">
        <f t="shared" si="19"/>
        <v>17933.919999999998</v>
      </c>
      <c r="T75">
        <f t="shared" si="20"/>
        <v>9000</v>
      </c>
      <c r="U75" s="139"/>
      <c r="V75" s="139"/>
    </row>
    <row r="76" spans="2:22" x14ac:dyDescent="0.25">
      <c r="B76" t="s">
        <v>13</v>
      </c>
      <c r="C76" t="s">
        <v>15</v>
      </c>
      <c r="D76" t="s">
        <v>215</v>
      </c>
      <c r="E76" t="s">
        <v>233</v>
      </c>
      <c r="F76" t="str">
        <f t="shared" si="11"/>
        <v>Wood</v>
      </c>
      <c r="G76">
        <v>4</v>
      </c>
      <c r="H76">
        <v>9.86</v>
      </c>
      <c r="I76">
        <v>18291.8</v>
      </c>
      <c r="J76">
        <v>7750</v>
      </c>
      <c r="L76" t="str">
        <f t="shared" si="12"/>
        <v>Residential</v>
      </c>
      <c r="M76" t="str">
        <f t="shared" si="13"/>
        <v>Residential SOP</v>
      </c>
      <c r="N76" t="str">
        <f t="shared" si="14"/>
        <v>2024 TX Residential HVAC Program</v>
      </c>
      <c r="O76" t="str">
        <f t="shared" si="15"/>
        <v>WOOD</v>
      </c>
      <c r="P76" t="str">
        <f t="shared" si="16"/>
        <v>Wood</v>
      </c>
      <c r="Q76">
        <f t="shared" si="17"/>
        <v>4</v>
      </c>
      <c r="R76" s="139">
        <f t="shared" si="18"/>
        <v>9.86</v>
      </c>
      <c r="S76" s="139">
        <f t="shared" si="19"/>
        <v>18291.8</v>
      </c>
      <c r="T76">
        <f t="shared" si="20"/>
        <v>7750</v>
      </c>
      <c r="U76" s="139"/>
      <c r="V76" s="139"/>
    </row>
    <row r="77" spans="2:22" x14ac:dyDescent="0.25">
      <c r="B77" t="s">
        <v>13</v>
      </c>
      <c r="C77" t="s">
        <v>15</v>
      </c>
      <c r="D77" t="s">
        <v>216</v>
      </c>
      <c r="E77" t="s">
        <v>226</v>
      </c>
      <c r="F77" t="str">
        <f t="shared" si="11"/>
        <v>Bowie</v>
      </c>
      <c r="G77">
        <v>446</v>
      </c>
      <c r="H77">
        <v>231.12699999999975</v>
      </c>
      <c r="I77">
        <v>460068.01000000018</v>
      </c>
      <c r="J77">
        <v>162990.76999999987</v>
      </c>
      <c r="L77" t="str">
        <f t="shared" si="12"/>
        <v>Residential</v>
      </c>
      <c r="M77" t="str">
        <f t="shared" si="13"/>
        <v>Residential SOP</v>
      </c>
      <c r="N77" t="str">
        <f t="shared" si="14"/>
        <v>2024 TX Residential Standard Offer Program</v>
      </c>
      <c r="O77" t="str">
        <f t="shared" si="15"/>
        <v>BOWIE</v>
      </c>
      <c r="P77" t="str">
        <f t="shared" si="16"/>
        <v>Bowie</v>
      </c>
      <c r="Q77">
        <f t="shared" si="17"/>
        <v>446</v>
      </c>
      <c r="R77" s="139">
        <f t="shared" si="18"/>
        <v>231.12699999999975</v>
      </c>
      <c r="S77" s="139">
        <f t="shared" si="19"/>
        <v>460068.01000000018</v>
      </c>
      <c r="T77">
        <f t="shared" si="20"/>
        <v>162990.76999999987</v>
      </c>
      <c r="U77" s="139"/>
      <c r="V77" s="139"/>
    </row>
    <row r="78" spans="2:22" x14ac:dyDescent="0.25">
      <c r="B78" t="s">
        <v>13</v>
      </c>
      <c r="C78" t="s">
        <v>15</v>
      </c>
      <c r="D78" t="s">
        <v>216</v>
      </c>
      <c r="E78" t="s">
        <v>234</v>
      </c>
      <c r="F78" t="str">
        <f t="shared" si="11"/>
        <v>Camp</v>
      </c>
      <c r="G78">
        <v>4</v>
      </c>
      <c r="H78">
        <v>5.7900000000000009</v>
      </c>
      <c r="I78">
        <v>7623.7699999999995</v>
      </c>
      <c r="J78">
        <v>3418.7200000000003</v>
      </c>
      <c r="L78" t="str">
        <f t="shared" si="12"/>
        <v>Residential</v>
      </c>
      <c r="M78" t="str">
        <f t="shared" si="13"/>
        <v>Residential SOP</v>
      </c>
      <c r="N78" t="str">
        <f t="shared" si="14"/>
        <v>2024 TX Residential Standard Offer Program</v>
      </c>
      <c r="O78" t="str">
        <f t="shared" si="15"/>
        <v>CAMP</v>
      </c>
      <c r="P78" t="str">
        <f t="shared" si="16"/>
        <v>Camp</v>
      </c>
      <c r="Q78">
        <f t="shared" si="17"/>
        <v>4</v>
      </c>
      <c r="R78" s="139">
        <f t="shared" si="18"/>
        <v>5.7900000000000009</v>
      </c>
      <c r="S78" s="139">
        <f t="shared" si="19"/>
        <v>7623.7699999999995</v>
      </c>
      <c r="T78">
        <f t="shared" si="20"/>
        <v>3418.7200000000003</v>
      </c>
      <c r="U78" s="139"/>
      <c r="V78" s="139"/>
    </row>
    <row r="79" spans="2:22" x14ac:dyDescent="0.25">
      <c r="B79" t="s">
        <v>13</v>
      </c>
      <c r="C79" t="s">
        <v>15</v>
      </c>
      <c r="D79" t="s">
        <v>216</v>
      </c>
      <c r="E79" t="s">
        <v>238</v>
      </c>
      <c r="F79" t="str">
        <f t="shared" si="11"/>
        <v>Cass</v>
      </c>
      <c r="G79">
        <v>3</v>
      </c>
      <c r="H79">
        <v>1.464</v>
      </c>
      <c r="I79">
        <v>2733.34</v>
      </c>
      <c r="J79">
        <v>909.64</v>
      </c>
      <c r="L79" t="str">
        <f t="shared" si="12"/>
        <v>Residential</v>
      </c>
      <c r="M79" t="str">
        <f t="shared" si="13"/>
        <v>Residential SOP</v>
      </c>
      <c r="N79" t="str">
        <f t="shared" si="14"/>
        <v>2024 TX Residential Standard Offer Program</v>
      </c>
      <c r="O79" t="str">
        <f t="shared" si="15"/>
        <v>CASS</v>
      </c>
      <c r="P79" t="str">
        <f t="shared" si="16"/>
        <v>Cass</v>
      </c>
      <c r="Q79">
        <f t="shared" si="17"/>
        <v>3</v>
      </c>
      <c r="R79" s="139">
        <f t="shared" si="18"/>
        <v>1.464</v>
      </c>
      <c r="S79" s="139">
        <f t="shared" si="19"/>
        <v>2733.34</v>
      </c>
      <c r="T79">
        <f t="shared" si="20"/>
        <v>909.64</v>
      </c>
      <c r="U79" s="139"/>
      <c r="V79" s="139"/>
    </row>
    <row r="80" spans="2:22" x14ac:dyDescent="0.25">
      <c r="B80" t="s">
        <v>13</v>
      </c>
      <c r="C80" t="s">
        <v>15</v>
      </c>
      <c r="D80" t="s">
        <v>216</v>
      </c>
      <c r="E80" t="s">
        <v>236</v>
      </c>
      <c r="F80" t="str">
        <f t="shared" si="11"/>
        <v>Franklin</v>
      </c>
      <c r="G80">
        <v>3</v>
      </c>
      <c r="H80">
        <v>6.4969999999999999</v>
      </c>
      <c r="I80">
        <v>11825.47</v>
      </c>
      <c r="J80">
        <v>4231</v>
      </c>
      <c r="L80" t="str">
        <f t="shared" si="12"/>
        <v>Residential</v>
      </c>
      <c r="M80" t="str">
        <f t="shared" si="13"/>
        <v>Residential SOP</v>
      </c>
      <c r="N80" t="str">
        <f t="shared" si="14"/>
        <v>2024 TX Residential Standard Offer Program</v>
      </c>
      <c r="O80" t="str">
        <f t="shared" si="15"/>
        <v>FRANKLIN</v>
      </c>
      <c r="P80" t="str">
        <f t="shared" si="16"/>
        <v>Franklin</v>
      </c>
      <c r="Q80">
        <f t="shared" si="17"/>
        <v>3</v>
      </c>
      <c r="R80" s="139">
        <f t="shared" si="18"/>
        <v>6.4969999999999999</v>
      </c>
      <c r="S80" s="139">
        <f t="shared" si="19"/>
        <v>11825.47</v>
      </c>
      <c r="T80">
        <f t="shared" si="20"/>
        <v>4231</v>
      </c>
      <c r="U80" s="139"/>
      <c r="V80" s="139"/>
    </row>
    <row r="81" spans="2:22" x14ac:dyDescent="0.25">
      <c r="B81" t="s">
        <v>13</v>
      </c>
      <c r="C81" t="s">
        <v>15</v>
      </c>
      <c r="D81" t="s">
        <v>216</v>
      </c>
      <c r="E81" t="s">
        <v>227</v>
      </c>
      <c r="F81" t="str">
        <f t="shared" si="11"/>
        <v>Gregg</v>
      </c>
      <c r="G81">
        <v>723</v>
      </c>
      <c r="H81">
        <v>494.76600000000104</v>
      </c>
      <c r="I81">
        <v>851344.40000000037</v>
      </c>
      <c r="J81">
        <v>349835.75</v>
      </c>
      <c r="L81" t="str">
        <f t="shared" si="12"/>
        <v>Residential</v>
      </c>
      <c r="M81" t="str">
        <f t="shared" si="13"/>
        <v>Residential SOP</v>
      </c>
      <c r="N81" t="str">
        <f t="shared" si="14"/>
        <v>2024 TX Residential Standard Offer Program</v>
      </c>
      <c r="O81" t="str">
        <f t="shared" si="15"/>
        <v>GREGG</v>
      </c>
      <c r="P81" t="str">
        <f t="shared" si="16"/>
        <v>Gregg</v>
      </c>
      <c r="Q81">
        <f t="shared" si="17"/>
        <v>723</v>
      </c>
      <c r="R81" s="139">
        <f t="shared" si="18"/>
        <v>494.76600000000104</v>
      </c>
      <c r="S81" s="139">
        <f t="shared" si="19"/>
        <v>851348.41400000034</v>
      </c>
      <c r="T81">
        <f t="shared" si="20"/>
        <v>349835.75</v>
      </c>
      <c r="U81" s="139">
        <v>0</v>
      </c>
      <c r="V81" s="139">
        <v>4.01400000000001</v>
      </c>
    </row>
    <row r="82" spans="2:22" x14ac:dyDescent="0.25">
      <c r="B82" t="s">
        <v>13</v>
      </c>
      <c r="C82" t="s">
        <v>15</v>
      </c>
      <c r="D82" t="s">
        <v>216</v>
      </c>
      <c r="E82" t="s">
        <v>229</v>
      </c>
      <c r="F82" t="str">
        <f t="shared" si="11"/>
        <v>Harrison</v>
      </c>
      <c r="G82">
        <v>197</v>
      </c>
      <c r="H82">
        <v>169.98500000000027</v>
      </c>
      <c r="I82">
        <v>317264.28999999992</v>
      </c>
      <c r="J82">
        <v>112368.91999999995</v>
      </c>
      <c r="L82" t="str">
        <f t="shared" si="12"/>
        <v>Residential</v>
      </c>
      <c r="M82" t="str">
        <f t="shared" si="13"/>
        <v>Residential SOP</v>
      </c>
      <c r="N82" t="str">
        <f t="shared" si="14"/>
        <v>2024 TX Residential Standard Offer Program</v>
      </c>
      <c r="O82" t="str">
        <f t="shared" si="15"/>
        <v>HARRISON</v>
      </c>
      <c r="P82" t="str">
        <f t="shared" si="16"/>
        <v>Harrison</v>
      </c>
      <c r="Q82">
        <f t="shared" si="17"/>
        <v>197</v>
      </c>
      <c r="R82" s="139">
        <f t="shared" si="18"/>
        <v>169.98500000000027</v>
      </c>
      <c r="S82" s="139">
        <f t="shared" si="19"/>
        <v>317264.28999999992</v>
      </c>
      <c r="T82">
        <f t="shared" si="20"/>
        <v>112368.91999999995</v>
      </c>
      <c r="U82" s="139"/>
      <c r="V82" s="139"/>
    </row>
    <row r="83" spans="2:22" x14ac:dyDescent="0.25">
      <c r="B83" t="s">
        <v>13</v>
      </c>
      <c r="C83" t="s">
        <v>15</v>
      </c>
      <c r="D83" t="s">
        <v>216</v>
      </c>
      <c r="E83" t="s">
        <v>239</v>
      </c>
      <c r="F83" t="str">
        <f t="shared" si="11"/>
        <v>Marion</v>
      </c>
      <c r="G83">
        <v>5</v>
      </c>
      <c r="H83">
        <v>10.873000000000001</v>
      </c>
      <c r="I83">
        <v>18743.330000000002</v>
      </c>
      <c r="J83">
        <v>6862.12</v>
      </c>
      <c r="L83" t="str">
        <f t="shared" si="12"/>
        <v>Residential</v>
      </c>
      <c r="M83" t="str">
        <f t="shared" si="13"/>
        <v>Residential SOP</v>
      </c>
      <c r="N83" t="str">
        <f t="shared" si="14"/>
        <v>2024 TX Residential Standard Offer Program</v>
      </c>
      <c r="O83" t="str">
        <f t="shared" si="15"/>
        <v>MARION</v>
      </c>
      <c r="P83" t="str">
        <f t="shared" si="16"/>
        <v>Marion</v>
      </c>
      <c r="Q83">
        <f t="shared" si="17"/>
        <v>5</v>
      </c>
      <c r="R83" s="139">
        <f t="shared" si="18"/>
        <v>10.873000000000001</v>
      </c>
      <c r="S83" s="139">
        <f t="shared" si="19"/>
        <v>18743.330000000002</v>
      </c>
      <c r="T83">
        <f t="shared" si="20"/>
        <v>6862.12</v>
      </c>
      <c r="U83" s="139"/>
      <c r="V83" s="139"/>
    </row>
    <row r="84" spans="2:22" x14ac:dyDescent="0.25">
      <c r="B84" t="s">
        <v>13</v>
      </c>
      <c r="C84" t="s">
        <v>15</v>
      </c>
      <c r="D84" t="s">
        <v>216</v>
      </c>
      <c r="E84" t="s">
        <v>237</v>
      </c>
      <c r="F84" t="str">
        <f t="shared" si="11"/>
        <v>Morris</v>
      </c>
      <c r="G84">
        <v>1</v>
      </c>
      <c r="H84">
        <v>2.0419999999999998</v>
      </c>
      <c r="I84">
        <v>3312.74</v>
      </c>
      <c r="J84">
        <v>1265.1600000000001</v>
      </c>
      <c r="L84" t="str">
        <f t="shared" si="12"/>
        <v>Residential</v>
      </c>
      <c r="M84" t="str">
        <f t="shared" si="13"/>
        <v>Residential SOP</v>
      </c>
      <c r="N84" t="str">
        <f t="shared" si="14"/>
        <v>2024 TX Residential Standard Offer Program</v>
      </c>
      <c r="O84" t="str">
        <f t="shared" si="15"/>
        <v>MORRIS</v>
      </c>
      <c r="P84" t="str">
        <f t="shared" si="16"/>
        <v>Morris</v>
      </c>
      <c r="Q84">
        <f t="shared" si="17"/>
        <v>1</v>
      </c>
      <c r="R84" s="139">
        <f t="shared" si="18"/>
        <v>2.0419999999999998</v>
      </c>
      <c r="S84" s="139">
        <f t="shared" si="19"/>
        <v>3312.74</v>
      </c>
      <c r="T84">
        <f t="shared" si="20"/>
        <v>1265.1600000000001</v>
      </c>
      <c r="U84" s="139"/>
      <c r="V84" s="139"/>
    </row>
    <row r="85" spans="2:22" x14ac:dyDescent="0.25">
      <c r="B85" t="s">
        <v>13</v>
      </c>
      <c r="C85" t="s">
        <v>15</v>
      </c>
      <c r="D85" t="s">
        <v>216</v>
      </c>
      <c r="E85" t="s">
        <v>228</v>
      </c>
      <c r="F85" t="str">
        <f t="shared" si="11"/>
        <v>Panola</v>
      </c>
      <c r="G85">
        <v>19</v>
      </c>
      <c r="H85">
        <v>24.981999999999999</v>
      </c>
      <c r="I85">
        <v>40505.78</v>
      </c>
      <c r="J85">
        <v>15474.439999999999</v>
      </c>
      <c r="L85" t="str">
        <f t="shared" si="12"/>
        <v>Residential</v>
      </c>
      <c r="M85" t="str">
        <f t="shared" si="13"/>
        <v>Residential SOP</v>
      </c>
      <c r="N85" t="str">
        <f t="shared" si="14"/>
        <v>2024 TX Residential Standard Offer Program</v>
      </c>
      <c r="O85" t="str">
        <f t="shared" si="15"/>
        <v>PANOLA</v>
      </c>
      <c r="P85" t="str">
        <f t="shared" si="16"/>
        <v>Panola</v>
      </c>
      <c r="Q85">
        <f t="shared" si="17"/>
        <v>19</v>
      </c>
      <c r="R85" s="139">
        <f t="shared" si="18"/>
        <v>24.981999999999999</v>
      </c>
      <c r="S85" s="139">
        <f t="shared" si="19"/>
        <v>40505.78</v>
      </c>
      <c r="T85">
        <f t="shared" si="20"/>
        <v>15474.439999999999</v>
      </c>
      <c r="U85" s="139"/>
      <c r="V85" s="139"/>
    </row>
    <row r="86" spans="2:22" x14ac:dyDescent="0.25">
      <c r="B86" t="s">
        <v>13</v>
      </c>
      <c r="C86" t="s">
        <v>15</v>
      </c>
      <c r="D86" t="s">
        <v>216</v>
      </c>
      <c r="E86" t="s">
        <v>240</v>
      </c>
      <c r="F86" t="str">
        <f t="shared" si="11"/>
        <v>Rusk</v>
      </c>
      <c r="G86">
        <v>96</v>
      </c>
      <c r="H86">
        <v>118.19299999999998</v>
      </c>
      <c r="I86">
        <v>165091.08000000005</v>
      </c>
      <c r="J86">
        <v>74469.23</v>
      </c>
      <c r="L86" t="str">
        <f t="shared" si="12"/>
        <v>Residential</v>
      </c>
      <c r="M86" t="str">
        <f t="shared" si="13"/>
        <v>Residential SOP</v>
      </c>
      <c r="N86" t="str">
        <f t="shared" si="14"/>
        <v>2024 TX Residential Standard Offer Program</v>
      </c>
      <c r="O86" t="str">
        <f t="shared" si="15"/>
        <v>RUSK</v>
      </c>
      <c r="P86" t="str">
        <f t="shared" si="16"/>
        <v>Rusk</v>
      </c>
      <c r="Q86">
        <f t="shared" si="17"/>
        <v>96</v>
      </c>
      <c r="R86" s="139">
        <f t="shared" si="18"/>
        <v>118.19299999999998</v>
      </c>
      <c r="S86" s="139">
        <f t="shared" si="19"/>
        <v>165091.08000000005</v>
      </c>
      <c r="T86">
        <f t="shared" si="20"/>
        <v>74469.23</v>
      </c>
      <c r="U86" s="139"/>
      <c r="V86" s="139"/>
    </row>
    <row r="87" spans="2:22" x14ac:dyDescent="0.25">
      <c r="B87" t="s">
        <v>13</v>
      </c>
      <c r="C87" t="s">
        <v>15</v>
      </c>
      <c r="D87" t="s">
        <v>216</v>
      </c>
      <c r="E87" t="s">
        <v>243</v>
      </c>
      <c r="F87" t="str">
        <f t="shared" si="11"/>
        <v>Smith</v>
      </c>
      <c r="G87">
        <v>4</v>
      </c>
      <c r="H87">
        <v>6.3710000000000004</v>
      </c>
      <c r="I87">
        <v>14462.08</v>
      </c>
      <c r="J87">
        <v>4503.18</v>
      </c>
      <c r="L87" t="str">
        <f t="shared" si="12"/>
        <v>Residential</v>
      </c>
      <c r="M87" t="str">
        <f t="shared" si="13"/>
        <v>Residential SOP</v>
      </c>
      <c r="N87" t="str">
        <f t="shared" si="14"/>
        <v>2024 TX Residential Standard Offer Program</v>
      </c>
      <c r="O87" t="str">
        <f t="shared" si="15"/>
        <v>SMITH</v>
      </c>
      <c r="P87" t="str">
        <f t="shared" si="16"/>
        <v>Smith</v>
      </c>
      <c r="Q87">
        <f t="shared" si="17"/>
        <v>4</v>
      </c>
      <c r="R87" s="139">
        <f t="shared" si="18"/>
        <v>6.3710000000000004</v>
      </c>
      <c r="S87" s="139">
        <f t="shared" si="19"/>
        <v>14462.08</v>
      </c>
      <c r="T87">
        <f t="shared" si="20"/>
        <v>4503.18</v>
      </c>
      <c r="U87" s="139"/>
      <c r="V87" s="139"/>
    </row>
    <row r="88" spans="2:22" x14ac:dyDescent="0.25">
      <c r="B88" t="s">
        <v>13</v>
      </c>
      <c r="C88" t="s">
        <v>15</v>
      </c>
      <c r="D88" t="s">
        <v>216</v>
      </c>
      <c r="E88" t="s">
        <v>231</v>
      </c>
      <c r="F88" t="str">
        <f t="shared" si="11"/>
        <v>Titus</v>
      </c>
      <c r="G88">
        <v>1</v>
      </c>
      <c r="H88">
        <v>2.6</v>
      </c>
      <c r="I88">
        <v>5140</v>
      </c>
      <c r="J88">
        <v>1758.4</v>
      </c>
      <c r="L88" t="str">
        <f t="shared" si="12"/>
        <v>Residential</v>
      </c>
      <c r="M88" t="str">
        <f t="shared" si="13"/>
        <v>Residential SOP</v>
      </c>
      <c r="N88" t="str">
        <f t="shared" si="14"/>
        <v>2024 TX Residential Standard Offer Program</v>
      </c>
      <c r="O88" t="str">
        <f t="shared" si="15"/>
        <v>TITUS</v>
      </c>
      <c r="P88" t="str">
        <f t="shared" si="16"/>
        <v>Titus</v>
      </c>
      <c r="Q88">
        <f t="shared" si="17"/>
        <v>1</v>
      </c>
      <c r="R88" s="139">
        <f t="shared" si="18"/>
        <v>2.6</v>
      </c>
      <c r="S88" s="139">
        <f t="shared" si="19"/>
        <v>5140</v>
      </c>
      <c r="T88">
        <f t="shared" si="20"/>
        <v>1758.4</v>
      </c>
      <c r="U88" s="139"/>
      <c r="V88" s="139"/>
    </row>
    <row r="89" spans="2:22" x14ac:dyDescent="0.25">
      <c r="B89" t="s">
        <v>13</v>
      </c>
      <c r="C89" t="s">
        <v>15</v>
      </c>
      <c r="D89" t="s">
        <v>216</v>
      </c>
      <c r="E89" t="s">
        <v>232</v>
      </c>
      <c r="F89" t="str">
        <f t="shared" si="11"/>
        <v>Upshur</v>
      </c>
      <c r="G89">
        <v>40</v>
      </c>
      <c r="H89">
        <v>60.599000000000004</v>
      </c>
      <c r="I89">
        <v>85245.450000000012</v>
      </c>
      <c r="J89">
        <v>36423.060000000005</v>
      </c>
      <c r="L89" t="str">
        <f t="shared" si="12"/>
        <v>Residential</v>
      </c>
      <c r="M89" t="str">
        <f t="shared" si="13"/>
        <v>Residential SOP</v>
      </c>
      <c r="N89" t="str">
        <f t="shared" si="14"/>
        <v>2024 TX Residential Standard Offer Program</v>
      </c>
      <c r="O89" t="str">
        <f t="shared" si="15"/>
        <v>UPSHUR</v>
      </c>
      <c r="P89" t="str">
        <f t="shared" si="16"/>
        <v>Upshur</v>
      </c>
      <c r="Q89">
        <f t="shared" si="17"/>
        <v>40</v>
      </c>
      <c r="R89" s="139">
        <f t="shared" si="18"/>
        <v>60.599000000000004</v>
      </c>
      <c r="S89" s="139">
        <f t="shared" si="19"/>
        <v>85245.450000000012</v>
      </c>
      <c r="T89">
        <f t="shared" si="20"/>
        <v>36423.060000000005</v>
      </c>
      <c r="U89" s="139"/>
      <c r="V89" s="139"/>
    </row>
    <row r="90" spans="2:22" x14ac:dyDescent="0.25">
      <c r="B90" t="s">
        <v>13</v>
      </c>
      <c r="C90" t="s">
        <v>15</v>
      </c>
      <c r="D90" t="s">
        <v>216</v>
      </c>
      <c r="E90" t="s">
        <v>233</v>
      </c>
      <c r="F90" t="str">
        <f t="shared" si="11"/>
        <v>Wood</v>
      </c>
      <c r="G90">
        <v>16</v>
      </c>
      <c r="H90">
        <v>30.590000000000003</v>
      </c>
      <c r="I90">
        <v>45430.01</v>
      </c>
      <c r="J90">
        <v>18281.2</v>
      </c>
      <c r="L90" t="str">
        <f t="shared" si="12"/>
        <v>Residential</v>
      </c>
      <c r="M90" t="str">
        <f t="shared" si="13"/>
        <v>Residential SOP</v>
      </c>
      <c r="N90" t="str">
        <f t="shared" si="14"/>
        <v>2024 TX Residential Standard Offer Program</v>
      </c>
      <c r="O90" t="str">
        <f t="shared" si="15"/>
        <v>WOOD</v>
      </c>
      <c r="P90" t="str">
        <f t="shared" si="16"/>
        <v>Wood</v>
      </c>
      <c r="Q90">
        <f t="shared" si="17"/>
        <v>16</v>
      </c>
      <c r="R90" s="139">
        <f t="shared" si="18"/>
        <v>30.590000000000003</v>
      </c>
      <c r="S90" s="139">
        <f t="shared" si="19"/>
        <v>45430.01</v>
      </c>
      <c r="T90">
        <f t="shared" si="20"/>
        <v>18281.2</v>
      </c>
      <c r="U90" s="139"/>
      <c r="V90" s="139"/>
    </row>
    <row r="91" spans="2:22" x14ac:dyDescent="0.25">
      <c r="B91" t="s">
        <v>7</v>
      </c>
      <c r="C91" t="s">
        <v>12</v>
      </c>
      <c r="D91" t="s">
        <v>12</v>
      </c>
      <c r="E91" t="s">
        <v>226</v>
      </c>
      <c r="F91" t="str">
        <f t="shared" si="11"/>
        <v>Bowie</v>
      </c>
      <c r="G91">
        <v>1</v>
      </c>
      <c r="H91">
        <v>837.63</v>
      </c>
      <c r="I91">
        <v>10957.32</v>
      </c>
      <c r="J91">
        <v>25128.9</v>
      </c>
      <c r="L91" t="str">
        <f t="shared" ref="L91:L94" si="21">B91</f>
        <v>Commercial</v>
      </c>
      <c r="M91" t="str">
        <f t="shared" ref="M91:M94" si="22">C91</f>
        <v>Load Management SOP</v>
      </c>
      <c r="N91" t="str">
        <f t="shared" ref="N91:N94" si="23">D91</f>
        <v>Load Management SOP</v>
      </c>
      <c r="O91" t="str">
        <f t="shared" ref="O91:O94" si="24">E91</f>
        <v>BOWIE</v>
      </c>
      <c r="P91" t="str">
        <f t="shared" ref="P91:P94" si="25">F91</f>
        <v>Bowie</v>
      </c>
      <c r="Q91">
        <f t="shared" ref="Q91:Q94" si="26">G91</f>
        <v>1</v>
      </c>
      <c r="R91" s="139">
        <f t="shared" si="18"/>
        <v>837.63</v>
      </c>
      <c r="S91" s="139">
        <f t="shared" si="19"/>
        <v>10957.32</v>
      </c>
      <c r="T91">
        <f t="shared" ref="T91:T94" si="27">J91</f>
        <v>25128.9</v>
      </c>
      <c r="U91" s="139"/>
      <c r="V91" s="139"/>
    </row>
    <row r="92" spans="2:22" x14ac:dyDescent="0.25">
      <c r="B92" t="s">
        <v>7</v>
      </c>
      <c r="C92" t="s">
        <v>12</v>
      </c>
      <c r="D92" t="s">
        <v>12</v>
      </c>
      <c r="E92" t="s">
        <v>234</v>
      </c>
      <c r="F92" t="str">
        <f t="shared" si="11"/>
        <v>Camp</v>
      </c>
      <c r="G92">
        <v>1</v>
      </c>
      <c r="H92">
        <v>488.83</v>
      </c>
      <c r="I92">
        <v>4409.7700000000004</v>
      </c>
      <c r="J92">
        <v>14664.9</v>
      </c>
      <c r="L92" t="str">
        <f t="shared" si="21"/>
        <v>Commercial</v>
      </c>
      <c r="M92" t="str">
        <f t="shared" si="22"/>
        <v>Load Management SOP</v>
      </c>
      <c r="N92" t="str">
        <f t="shared" si="23"/>
        <v>Load Management SOP</v>
      </c>
      <c r="O92" t="str">
        <f t="shared" si="24"/>
        <v>CAMP</v>
      </c>
      <c r="P92" t="str">
        <f t="shared" si="25"/>
        <v>Camp</v>
      </c>
      <c r="Q92">
        <f t="shared" si="26"/>
        <v>1</v>
      </c>
      <c r="R92" s="139">
        <f t="shared" si="18"/>
        <v>488.83</v>
      </c>
      <c r="S92" s="139">
        <f t="shared" si="19"/>
        <v>4409.7700000000004</v>
      </c>
      <c r="T92">
        <f t="shared" si="27"/>
        <v>14664.9</v>
      </c>
      <c r="U92" s="139"/>
      <c r="V92" s="139"/>
    </row>
    <row r="93" spans="2:22" x14ac:dyDescent="0.25">
      <c r="B93" t="s">
        <v>7</v>
      </c>
      <c r="C93" t="s">
        <v>12</v>
      </c>
      <c r="D93" t="s">
        <v>12</v>
      </c>
      <c r="E93" t="s">
        <v>227</v>
      </c>
      <c r="F93" t="str">
        <f t="shared" si="11"/>
        <v>Gregg</v>
      </c>
      <c r="G93">
        <v>5</v>
      </c>
      <c r="H93">
        <v>3278.36</v>
      </c>
      <c r="I93">
        <v>42498.5</v>
      </c>
      <c r="J93">
        <v>97522.6</v>
      </c>
      <c r="L93" t="str">
        <f t="shared" si="21"/>
        <v>Commercial</v>
      </c>
      <c r="M93" t="str">
        <f t="shared" si="22"/>
        <v>Load Management SOP</v>
      </c>
      <c r="N93" t="str">
        <f t="shared" si="23"/>
        <v>Load Management SOP</v>
      </c>
      <c r="O93" t="str">
        <f t="shared" si="24"/>
        <v>GREGG</v>
      </c>
      <c r="P93" t="str">
        <f t="shared" si="25"/>
        <v>Gregg</v>
      </c>
      <c r="Q93">
        <f t="shared" si="26"/>
        <v>5</v>
      </c>
      <c r="R93" s="139">
        <f t="shared" si="18"/>
        <v>3278.36</v>
      </c>
      <c r="S93" s="139">
        <f t="shared" si="19"/>
        <v>42498.5</v>
      </c>
      <c r="T93">
        <f t="shared" si="27"/>
        <v>97522.6</v>
      </c>
      <c r="U93" s="139"/>
      <c r="V93" s="139"/>
    </row>
    <row r="94" spans="2:22" x14ac:dyDescent="0.25">
      <c r="B94" t="s">
        <v>7</v>
      </c>
      <c r="C94" t="s">
        <v>12</v>
      </c>
      <c r="D94" t="s">
        <v>12</v>
      </c>
      <c r="E94" t="s">
        <v>168</v>
      </c>
      <c r="F94" t="str">
        <f t="shared" si="11"/>
        <v>Harrison</v>
      </c>
      <c r="G94">
        <v>1</v>
      </c>
      <c r="H94">
        <v>371.41</v>
      </c>
      <c r="I94">
        <v>5036.24</v>
      </c>
      <c r="J94">
        <v>11142.3</v>
      </c>
      <c r="L94" t="str">
        <f t="shared" si="21"/>
        <v>Commercial</v>
      </c>
      <c r="M94" t="str">
        <f t="shared" si="22"/>
        <v>Load Management SOP</v>
      </c>
      <c r="N94" t="str">
        <f t="shared" si="23"/>
        <v>Load Management SOP</v>
      </c>
      <c r="O94" t="str">
        <f t="shared" si="24"/>
        <v>Harrison</v>
      </c>
      <c r="P94" t="str">
        <f t="shared" si="25"/>
        <v>Harrison</v>
      </c>
      <c r="Q94">
        <f t="shared" si="26"/>
        <v>1</v>
      </c>
      <c r="R94" s="139">
        <f t="shared" si="18"/>
        <v>371.41</v>
      </c>
      <c r="S94" s="139">
        <f t="shared" si="19"/>
        <v>5036.24</v>
      </c>
      <c r="T94">
        <f t="shared" si="27"/>
        <v>11142.3</v>
      </c>
      <c r="U94" s="139"/>
      <c r="V94" s="139"/>
    </row>
  </sheetData>
  <mergeCells count="2">
    <mergeCell ref="B2:J2"/>
    <mergeCell ref="L2:U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F48A1-B82D-4241-A874-3128BB4103F4}">
  <dimension ref="A2:L5"/>
  <sheetViews>
    <sheetView workbookViewId="0">
      <selection activeCell="F5" sqref="F5"/>
    </sheetView>
  </sheetViews>
  <sheetFormatPr defaultRowHeight="15" x14ac:dyDescent="0.25"/>
  <sheetData>
    <row r="2" spans="1:12" x14ac:dyDescent="0.25">
      <c r="A2" s="166">
        <v>1</v>
      </c>
      <c r="B2" s="167" t="s">
        <v>63</v>
      </c>
      <c r="C2" s="168"/>
      <c r="D2" s="168"/>
      <c r="E2" s="168"/>
      <c r="F2" s="168"/>
      <c r="G2" s="168"/>
      <c r="H2" s="168"/>
      <c r="I2" s="168"/>
      <c r="J2" s="168"/>
      <c r="K2" s="169"/>
    </row>
    <row r="3" spans="1:12" ht="99.75" x14ac:dyDescent="0.25">
      <c r="A3" s="166"/>
      <c r="B3" s="9" t="s">
        <v>64</v>
      </c>
      <c r="C3" s="9" t="s">
        <v>65</v>
      </c>
      <c r="D3" s="9" t="s">
        <v>66</v>
      </c>
      <c r="E3" s="9" t="s">
        <v>67</v>
      </c>
      <c r="F3" s="9" t="s">
        <v>68</v>
      </c>
      <c r="G3" s="9" t="s">
        <v>69</v>
      </c>
      <c r="H3" s="9" t="s">
        <v>70</v>
      </c>
      <c r="I3" s="9" t="s">
        <v>71</v>
      </c>
      <c r="J3" s="9" t="s">
        <v>72</v>
      </c>
      <c r="K3" s="9" t="s">
        <v>73</v>
      </c>
    </row>
    <row r="4" spans="1:12" x14ac:dyDescent="0.25">
      <c r="A4" s="166"/>
      <c r="B4" s="23">
        <v>2025</v>
      </c>
      <c r="C4" s="24">
        <f>'Annual Growth Demand and Energy'!O13</f>
        <v>6.8195688729989286</v>
      </c>
      <c r="D4" s="25">
        <f>'Annual Growth Demand and Energy'!Q13</f>
        <v>1223.124792872999</v>
      </c>
      <c r="E4" s="24">
        <f>'Annual Growth Demand and Energy'!P13</f>
        <v>2.0458706618996785</v>
      </c>
      <c r="F4" s="26">
        <f>'Annual Growth Demand and Energy'!R13</f>
        <v>4.8924991714919965</v>
      </c>
      <c r="G4" s="27">
        <f>MAX(F4, 'Historical Demand Energy Goals'!$C$9)</f>
        <v>5.6</v>
      </c>
      <c r="H4" s="28">
        <f>(ROUND(G4,2))*8760*'Support Tables'!$C$3</f>
        <v>9811.2000000000007</v>
      </c>
      <c r="I4" s="29">
        <f>'Projected Demand and Energy'!H16/1000</f>
        <v>15.687095859718058</v>
      </c>
      <c r="J4" s="28">
        <f>'Projected Demand and Energy'!I16/1000</f>
        <v>20476.826359678664</v>
      </c>
      <c r="K4" s="30">
        <f>'Projected Budget'!F18/1000</f>
        <v>4881.46</v>
      </c>
      <c r="L4" s="33"/>
    </row>
    <row r="5" spans="1:12" x14ac:dyDescent="0.25">
      <c r="A5" s="166"/>
      <c r="B5" s="23">
        <v>2026</v>
      </c>
      <c r="C5" s="24">
        <f>'Annual Growth Demand and Energy'!O14</f>
        <v>-20.130901851710775</v>
      </c>
      <c r="D5" s="25">
        <f>'Annual Growth Demand and Energy'!Q14</f>
        <v>1202.967191021288</v>
      </c>
      <c r="E5" s="24">
        <f>'Annual Growth Demand and Energy'!P14</f>
        <v>-6.039270555513232</v>
      </c>
      <c r="F5" s="26">
        <f>'Annual Growth Demand and Energy'!R14</f>
        <v>4.8118687640851521</v>
      </c>
      <c r="G5" s="27">
        <f>MAX(F5, 'Historical Demand Energy Goals'!$C$9)</f>
        <v>5.6</v>
      </c>
      <c r="H5" s="28">
        <f>(ROUND(G5,2))*8760*'Support Tables'!$C$3</f>
        <v>9811.2000000000007</v>
      </c>
      <c r="I5" s="29">
        <f>'Projected Demand and Energy'!H32/1000</f>
        <v>16.364095859718059</v>
      </c>
      <c r="J5" s="28">
        <f>'Projected Demand and Energy'!I32/1000</f>
        <v>20478.857359678663</v>
      </c>
      <c r="K5" s="30">
        <f>'Projected Budget'!F36/1000</f>
        <v>4881.46</v>
      </c>
      <c r="L5" s="33"/>
    </row>
  </sheetData>
  <mergeCells count="2">
    <mergeCell ref="A2:A5"/>
    <mergeCell ref="B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964B3-D52C-4BFB-971C-0B51CDCB1F30}">
  <dimension ref="A2:E13"/>
  <sheetViews>
    <sheetView workbookViewId="0">
      <selection activeCell="E14" sqref="E14"/>
    </sheetView>
  </sheetViews>
  <sheetFormatPr defaultRowHeight="15" x14ac:dyDescent="0.25"/>
  <cols>
    <col min="2" max="2" width="31.5703125" customWidth="1"/>
    <col min="3" max="3" width="16.7109375" bestFit="1" customWidth="1"/>
    <col min="4" max="4" width="22.140625" bestFit="1" customWidth="1"/>
    <col min="5" max="5" width="27.140625" bestFit="1" customWidth="1"/>
  </cols>
  <sheetData>
    <row r="2" spans="1:5" x14ac:dyDescent="0.25">
      <c r="A2" s="166">
        <v>2</v>
      </c>
      <c r="B2" s="170" t="s">
        <v>181</v>
      </c>
      <c r="C2" s="170"/>
      <c r="D2" s="170"/>
      <c r="E2" s="170"/>
    </row>
    <row r="3" spans="1:5" x14ac:dyDescent="0.25">
      <c r="A3" s="166"/>
      <c r="B3" s="21" t="s">
        <v>75</v>
      </c>
      <c r="C3" s="21" t="s">
        <v>76</v>
      </c>
      <c r="D3" s="21" t="s">
        <v>77</v>
      </c>
      <c r="E3" s="9" t="s">
        <v>78</v>
      </c>
    </row>
    <row r="4" spans="1:5" x14ac:dyDescent="0.25">
      <c r="A4" s="166"/>
      <c r="B4" s="31" t="s">
        <v>79</v>
      </c>
      <c r="C4" s="23" t="s">
        <v>7</v>
      </c>
      <c r="D4" s="23" t="s">
        <v>80</v>
      </c>
      <c r="E4" s="119" t="s">
        <v>223</v>
      </c>
    </row>
    <row r="5" spans="1:5" x14ac:dyDescent="0.25">
      <c r="A5" s="166"/>
      <c r="B5" s="31" t="s">
        <v>8</v>
      </c>
      <c r="C5" s="23" t="s">
        <v>7</v>
      </c>
      <c r="D5" s="23" t="s">
        <v>80</v>
      </c>
      <c r="E5" s="119" t="s">
        <v>223</v>
      </c>
    </row>
    <row r="6" spans="1:5" ht="30" x14ac:dyDescent="0.25">
      <c r="A6" s="166"/>
      <c r="B6" s="31" t="s">
        <v>14</v>
      </c>
      <c r="C6" s="32" t="s">
        <v>81</v>
      </c>
      <c r="D6" s="23" t="s">
        <v>82</v>
      </c>
      <c r="E6" s="119" t="s">
        <v>223</v>
      </c>
    </row>
    <row r="7" spans="1:5" x14ac:dyDescent="0.25">
      <c r="A7" s="166"/>
      <c r="B7" s="31" t="s">
        <v>12</v>
      </c>
      <c r="C7" s="23" t="s">
        <v>7</v>
      </c>
      <c r="D7" s="23" t="s">
        <v>82</v>
      </c>
      <c r="E7" s="119" t="s">
        <v>223</v>
      </c>
    </row>
    <row r="8" spans="1:5" x14ac:dyDescent="0.25">
      <c r="A8" s="166"/>
      <c r="B8" s="31" t="s">
        <v>83</v>
      </c>
      <c r="C8" s="23" t="s">
        <v>7</v>
      </c>
      <c r="D8" s="23" t="s">
        <v>82</v>
      </c>
      <c r="E8" s="119" t="s">
        <v>223</v>
      </c>
    </row>
    <row r="9" spans="1:5" x14ac:dyDescent="0.25">
      <c r="A9" s="166"/>
      <c r="B9" s="31" t="s">
        <v>15</v>
      </c>
      <c r="C9" s="23" t="s">
        <v>13</v>
      </c>
      <c r="D9" s="23" t="s">
        <v>80</v>
      </c>
      <c r="E9" s="119" t="s">
        <v>223</v>
      </c>
    </row>
    <row r="10" spans="1:5" x14ac:dyDescent="0.25">
      <c r="A10" s="166"/>
      <c r="B10" s="31" t="s">
        <v>84</v>
      </c>
      <c r="C10" s="23" t="s">
        <v>7</v>
      </c>
      <c r="D10" s="23" t="s">
        <v>80</v>
      </c>
      <c r="E10" s="119" t="s">
        <v>223</v>
      </c>
    </row>
    <row r="11" spans="1:5" x14ac:dyDescent="0.25">
      <c r="B11" s="14" t="s">
        <v>256</v>
      </c>
      <c r="C11" s="44" t="s">
        <v>13</v>
      </c>
      <c r="D11" s="44" t="s">
        <v>82</v>
      </c>
      <c r="E11" s="119" t="s">
        <v>223</v>
      </c>
    </row>
    <row r="12" spans="1:5" x14ac:dyDescent="0.25">
      <c r="B12" s="83"/>
    </row>
    <row r="13" spans="1:5" x14ac:dyDescent="0.25">
      <c r="B13" s="84"/>
    </row>
  </sheetData>
  <mergeCells count="2">
    <mergeCell ref="A2:A10"/>
    <mergeCell ref="B2:E2"/>
  </mergeCells>
  <hyperlinks>
    <hyperlink ref="E4" r:id="rId1" display="https://swepcosolutions.com/" xr:uid="{4D5F10AD-612D-4B23-867F-67C44E566072}"/>
    <hyperlink ref="E5:E10" r:id="rId2" display="https://swepcosolutions.com/" xr:uid="{1572276E-6748-4A77-878A-934452F3B138}"/>
    <hyperlink ref="E11" r:id="rId3" display="https://swepcosolutions.com/" xr:uid="{F274602F-E85F-4548-A934-0DD25C848A0F}"/>
  </hyperlinks>
  <pageMargins left="0.7" right="0.7" top="0.75" bottom="0.75" header="0.3" footer="0.3"/>
  <pageSetup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9E29-30CF-4CC0-8550-9CB89B52D40F}">
  <dimension ref="A2:C10"/>
  <sheetViews>
    <sheetView workbookViewId="0">
      <selection activeCell="E27" sqref="E27"/>
    </sheetView>
  </sheetViews>
  <sheetFormatPr defaultRowHeight="15" x14ac:dyDescent="0.25"/>
  <cols>
    <col min="2" max="2" width="18.28515625" bestFit="1" customWidth="1"/>
    <col min="3" max="3" width="21.140625" bestFit="1" customWidth="1"/>
  </cols>
  <sheetData>
    <row r="2" spans="1:3" x14ac:dyDescent="0.25">
      <c r="A2" s="166">
        <v>3</v>
      </c>
      <c r="B2" s="167" t="s">
        <v>85</v>
      </c>
      <c r="C2" s="169"/>
    </row>
    <row r="3" spans="1:3" x14ac:dyDescent="0.25">
      <c r="A3" s="166"/>
      <c r="B3" s="21" t="s">
        <v>86</v>
      </c>
      <c r="C3" s="21" t="s">
        <v>87</v>
      </c>
    </row>
    <row r="4" spans="1:3" x14ac:dyDescent="0.25">
      <c r="A4" s="166"/>
      <c r="B4" s="23" t="s">
        <v>7</v>
      </c>
      <c r="C4" s="149">
        <v>31296</v>
      </c>
    </row>
    <row r="5" spans="1:3" x14ac:dyDescent="0.25">
      <c r="A5" s="166"/>
      <c r="B5" s="23" t="s">
        <v>13</v>
      </c>
      <c r="C5" s="149">
        <v>156618</v>
      </c>
    </row>
    <row r="6" spans="1:3" x14ac:dyDescent="0.25">
      <c r="A6" s="166"/>
      <c r="B6" s="23" t="s">
        <v>88</v>
      </c>
      <c r="C6" s="149">
        <v>49178</v>
      </c>
    </row>
    <row r="7" spans="1:3" x14ac:dyDescent="0.25">
      <c r="B7" t="s">
        <v>89</v>
      </c>
    </row>
    <row r="9" spans="1:3" x14ac:dyDescent="0.25">
      <c r="B9" s="74"/>
    </row>
    <row r="10" spans="1:3" x14ac:dyDescent="0.25">
      <c r="A10" s="33"/>
    </row>
  </sheetData>
  <mergeCells count="2">
    <mergeCell ref="A2:A6"/>
    <mergeCell ref="B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7878E-B413-4508-B00C-6E30B965E716}">
  <dimension ref="A1:R16"/>
  <sheetViews>
    <sheetView topLeftCell="A4" workbookViewId="0">
      <selection activeCell="K20" sqref="K20"/>
    </sheetView>
  </sheetViews>
  <sheetFormatPr defaultRowHeight="15" x14ac:dyDescent="0.25"/>
  <sheetData>
    <row r="1" spans="1:18" ht="15.75" thickBot="1" x14ac:dyDescent="0.3"/>
    <row r="2" spans="1:18" ht="15.75" thickBot="1" x14ac:dyDescent="0.3">
      <c r="A2" s="171">
        <v>4</v>
      </c>
      <c r="B2" s="172" t="s">
        <v>90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4"/>
    </row>
    <row r="3" spans="1:18" ht="15.75" thickTop="1" x14ac:dyDescent="0.25">
      <c r="A3" s="171"/>
      <c r="B3" s="175" t="s">
        <v>64</v>
      </c>
      <c r="C3" s="177" t="s">
        <v>91</v>
      </c>
      <c r="D3" s="177"/>
      <c r="E3" s="177"/>
      <c r="F3" s="177"/>
      <c r="G3" s="177"/>
      <c r="H3" s="177"/>
      <c r="I3" s="178" t="s">
        <v>92</v>
      </c>
      <c r="J3" s="178"/>
      <c r="K3" s="178"/>
      <c r="L3" s="178"/>
      <c r="M3" s="177" t="s">
        <v>93</v>
      </c>
      <c r="N3" s="177"/>
      <c r="O3" s="177"/>
      <c r="P3" s="177"/>
      <c r="Q3" s="177"/>
      <c r="R3" s="179"/>
    </row>
    <row r="4" spans="1:18" ht="27.95" customHeight="1" x14ac:dyDescent="0.25">
      <c r="A4" s="171"/>
      <c r="B4" s="176"/>
      <c r="C4" s="180" t="s">
        <v>94</v>
      </c>
      <c r="D4" s="180"/>
      <c r="E4" s="180" t="s">
        <v>95</v>
      </c>
      <c r="F4" s="180"/>
      <c r="G4" s="180"/>
      <c r="H4" s="180"/>
      <c r="I4" s="180" t="s">
        <v>94</v>
      </c>
      <c r="J4" s="180"/>
      <c r="K4" s="180" t="s">
        <v>95</v>
      </c>
      <c r="L4" s="180"/>
      <c r="M4" s="180"/>
      <c r="N4" s="180"/>
      <c r="O4" s="180"/>
      <c r="P4" s="180"/>
      <c r="Q4" s="180"/>
      <c r="R4" s="181"/>
    </row>
    <row r="5" spans="1:18" ht="99.75" x14ac:dyDescent="0.25">
      <c r="A5" s="171"/>
      <c r="B5" s="176"/>
      <c r="C5" s="9" t="s">
        <v>96</v>
      </c>
      <c r="D5" s="9" t="s">
        <v>97</v>
      </c>
      <c r="E5" s="9" t="s">
        <v>96</v>
      </c>
      <c r="F5" s="9" t="s">
        <v>97</v>
      </c>
      <c r="G5" s="9" t="s">
        <v>98</v>
      </c>
      <c r="H5" s="9" t="s">
        <v>99</v>
      </c>
      <c r="I5" s="9" t="s">
        <v>96</v>
      </c>
      <c r="J5" s="9" t="s">
        <v>97</v>
      </c>
      <c r="K5" s="9" t="s">
        <v>96</v>
      </c>
      <c r="L5" s="9" t="s">
        <v>97</v>
      </c>
      <c r="M5" s="9" t="s">
        <v>100</v>
      </c>
      <c r="N5" s="9" t="s">
        <v>101</v>
      </c>
      <c r="O5" s="9" t="s">
        <v>102</v>
      </c>
      <c r="P5" s="9" t="s">
        <v>103</v>
      </c>
      <c r="Q5" s="34" t="s">
        <v>104</v>
      </c>
      <c r="R5" s="35" t="s">
        <v>105</v>
      </c>
    </row>
    <row r="6" spans="1:18" x14ac:dyDescent="0.25">
      <c r="A6" s="171"/>
      <c r="B6" s="36">
        <v>2018</v>
      </c>
      <c r="C6" s="37">
        <v>1488</v>
      </c>
      <c r="D6" s="37">
        <v>1543</v>
      </c>
      <c r="E6" s="37">
        <v>1363</v>
      </c>
      <c r="F6" s="37">
        <v>1417</v>
      </c>
      <c r="G6" s="14">
        <v>-97</v>
      </c>
      <c r="H6" s="37">
        <f t="shared" ref="H6:H12" si="0">F6+G6</f>
        <v>1320</v>
      </c>
      <c r="I6" s="37">
        <v>7378</v>
      </c>
      <c r="J6" s="37">
        <v>7291</v>
      </c>
      <c r="K6" s="37">
        <v>5488</v>
      </c>
      <c r="L6" s="37">
        <v>5401</v>
      </c>
      <c r="M6" s="38">
        <v>1219.2972</v>
      </c>
      <c r="N6" s="39">
        <v>3.51</v>
      </c>
      <c r="O6" s="28" t="s">
        <v>106</v>
      </c>
      <c r="P6" s="28" t="s">
        <v>106</v>
      </c>
      <c r="Q6" s="40" t="s">
        <v>106</v>
      </c>
      <c r="R6" s="41" t="s">
        <v>106</v>
      </c>
    </row>
    <row r="7" spans="1:18" x14ac:dyDescent="0.25">
      <c r="A7" s="171"/>
      <c r="B7" s="36">
        <v>2019</v>
      </c>
      <c r="C7" s="37">
        <v>1470</v>
      </c>
      <c r="D7" s="37">
        <v>1574</v>
      </c>
      <c r="E7" s="37">
        <v>1329</v>
      </c>
      <c r="F7" s="37">
        <v>1432</v>
      </c>
      <c r="G7" s="14">
        <v>-100</v>
      </c>
      <c r="H7" s="37">
        <f t="shared" si="0"/>
        <v>1332</v>
      </c>
      <c r="I7" s="37">
        <v>7233</v>
      </c>
      <c r="J7" s="37">
        <v>7224</v>
      </c>
      <c r="K7" s="37">
        <v>5431</v>
      </c>
      <c r="L7" s="37">
        <v>5421</v>
      </c>
      <c r="M7" s="38">
        <v>1230.3817200000001</v>
      </c>
      <c r="N7" s="39">
        <v>11.084520000000111</v>
      </c>
      <c r="O7" s="28" t="s">
        <v>106</v>
      </c>
      <c r="P7" s="28" t="s">
        <v>106</v>
      </c>
      <c r="Q7" s="40" t="s">
        <v>106</v>
      </c>
      <c r="R7" s="41" t="s">
        <v>106</v>
      </c>
    </row>
    <row r="8" spans="1:18" x14ac:dyDescent="0.25">
      <c r="A8" s="171"/>
      <c r="B8" s="36">
        <v>2020</v>
      </c>
      <c r="C8" s="37">
        <v>1398</v>
      </c>
      <c r="D8" s="37">
        <v>1548</v>
      </c>
      <c r="E8" s="37">
        <v>1293</v>
      </c>
      <c r="F8" s="37">
        <v>1443</v>
      </c>
      <c r="G8" s="14">
        <v>-93</v>
      </c>
      <c r="H8" s="37">
        <f t="shared" si="0"/>
        <v>1350</v>
      </c>
      <c r="I8" s="37">
        <v>6685</v>
      </c>
      <c r="J8" s="37">
        <v>6877</v>
      </c>
      <c r="K8" s="37">
        <v>5077</v>
      </c>
      <c r="L8" s="37">
        <v>5270</v>
      </c>
      <c r="M8" s="38">
        <v>1250.9235000000001</v>
      </c>
      <c r="N8" s="39">
        <v>20.541780000000017</v>
      </c>
      <c r="O8" s="28" t="s">
        <v>106</v>
      </c>
      <c r="P8" s="28" t="s">
        <v>106</v>
      </c>
      <c r="Q8" s="40" t="s">
        <v>106</v>
      </c>
      <c r="R8" s="41" t="s">
        <v>106</v>
      </c>
    </row>
    <row r="9" spans="1:18" x14ac:dyDescent="0.25">
      <c r="A9" s="171"/>
      <c r="B9" s="36">
        <v>2021</v>
      </c>
      <c r="C9" s="37">
        <v>1398</v>
      </c>
      <c r="D9" s="37">
        <v>1485</v>
      </c>
      <c r="E9" s="37">
        <v>1296</v>
      </c>
      <c r="F9" s="37">
        <v>1383</v>
      </c>
      <c r="G9" s="14">
        <v>-64</v>
      </c>
      <c r="H9" s="37">
        <f t="shared" si="0"/>
        <v>1319</v>
      </c>
      <c r="I9" s="37">
        <v>6746</v>
      </c>
      <c r="J9" s="37">
        <v>6720</v>
      </c>
      <c r="K9" s="37">
        <v>5346</v>
      </c>
      <c r="L9" s="37">
        <v>5320</v>
      </c>
      <c r="M9" s="38">
        <v>1233</v>
      </c>
      <c r="N9" s="39">
        <v>-17.79</v>
      </c>
      <c r="O9" s="29">
        <v>-0.78</v>
      </c>
      <c r="P9" s="29">
        <v>-0.23</v>
      </c>
      <c r="Q9" s="40" t="s">
        <v>106</v>
      </c>
      <c r="R9" s="41" t="s">
        <v>106</v>
      </c>
    </row>
    <row r="10" spans="1:18" x14ac:dyDescent="0.25">
      <c r="A10" s="171"/>
      <c r="B10" s="36">
        <v>2022</v>
      </c>
      <c r="C10" s="37">
        <v>1519</v>
      </c>
      <c r="D10" s="37">
        <v>1408</v>
      </c>
      <c r="E10" s="37">
        <v>1388</v>
      </c>
      <c r="F10" s="37">
        <v>1277</v>
      </c>
      <c r="G10" s="14">
        <v>-49</v>
      </c>
      <c r="H10" s="37">
        <f t="shared" si="0"/>
        <v>1228</v>
      </c>
      <c r="I10" s="37">
        <v>7180</v>
      </c>
      <c r="J10" s="37">
        <v>7112</v>
      </c>
      <c r="K10" s="37">
        <v>5763</v>
      </c>
      <c r="L10" s="37">
        <v>5696</v>
      </c>
      <c r="M10" s="38">
        <v>1148.0572</v>
      </c>
      <c r="N10" s="39">
        <v>-84.942800000000034</v>
      </c>
      <c r="O10" s="29">
        <v>13.504314520000026</v>
      </c>
      <c r="P10" s="29">
        <v>4.0512943560000076</v>
      </c>
      <c r="Q10" s="40" t="s">
        <v>106</v>
      </c>
      <c r="R10" s="41" t="s">
        <v>106</v>
      </c>
    </row>
    <row r="11" spans="1:18" x14ac:dyDescent="0.25">
      <c r="A11" s="171"/>
      <c r="B11" s="36">
        <v>2023</v>
      </c>
      <c r="C11" s="37">
        <v>1553</v>
      </c>
      <c r="D11" s="37">
        <v>1521</v>
      </c>
      <c r="E11" s="37">
        <v>1437</v>
      </c>
      <c r="F11" s="37">
        <v>1405</v>
      </c>
      <c r="G11" s="111">
        <v>-64.469949336833295</v>
      </c>
      <c r="H11" s="38">
        <f t="shared" si="0"/>
        <v>1340.5300506631668</v>
      </c>
      <c r="I11" s="38">
        <v>7447</v>
      </c>
      <c r="J11" s="38">
        <v>7206.9608557900719</v>
      </c>
      <c r="K11" s="38">
        <v>5853</v>
      </c>
      <c r="L11" s="38">
        <v>5613</v>
      </c>
      <c r="M11" s="38">
        <v>1253.2615443649945</v>
      </c>
      <c r="N11" s="39">
        <v>105.20434436499454</v>
      </c>
      <c r="O11" s="24">
        <v>-4.0829929600000101</v>
      </c>
      <c r="P11" s="24">
        <v>-1.2248978880000021</v>
      </c>
      <c r="Q11" s="40" t="s">
        <v>106</v>
      </c>
      <c r="R11" s="41" t="s">
        <v>106</v>
      </c>
    </row>
    <row r="12" spans="1:18" x14ac:dyDescent="0.25">
      <c r="A12" s="171"/>
      <c r="B12" s="36">
        <v>2024</v>
      </c>
      <c r="C12" s="37">
        <f>ROUND(1466.23268, 0)</f>
        <v>1466</v>
      </c>
      <c r="D12" s="37">
        <f>ROUND(1453.16473015027, 0)</f>
        <v>1453</v>
      </c>
      <c r="E12" s="37">
        <f>ROUND(1466.23268 - 139.94001325, 0)</f>
        <v>1326</v>
      </c>
      <c r="F12" s="37">
        <f>ROUND(1453.16473015027 - 139.94001325, 0)</f>
        <v>1313</v>
      </c>
      <c r="G12" s="37">
        <v>-111.43238938256999</v>
      </c>
      <c r="H12" s="37">
        <f t="shared" si="0"/>
        <v>1201.5676106174301</v>
      </c>
      <c r="I12" s="37">
        <f>ROUND(7036.65086275119, 0)</f>
        <v>7037</v>
      </c>
      <c r="J12" s="37">
        <f>ROUND(6959.56576610174, 0)</f>
        <v>6960</v>
      </c>
      <c r="K12" s="37">
        <f>ROUND(4591.82932975119, 0)</f>
        <v>4592</v>
      </c>
      <c r="L12" s="37">
        <f>ROUND(4514.74423310174, 0)</f>
        <v>4515</v>
      </c>
      <c r="M12" s="37">
        <f>H12*(1-'Support Tables'!C2)</f>
        <v>1129.5937107414461</v>
      </c>
      <c r="N12" s="39">
        <f>M12-M11</f>
        <v>-123.6678336235484</v>
      </c>
      <c r="O12" s="29">
        <f>AVERAGE(N6:N10)</f>
        <v>-13.519299999999982</v>
      </c>
      <c r="P12" s="29">
        <f t="shared" ref="P12:P14" si="1">O12*0.3</f>
        <v>-4.0557899999999947</v>
      </c>
      <c r="Q12" s="42">
        <f>AVERAGE(M6:M10)</f>
        <v>1216.3319240000001</v>
      </c>
      <c r="R12" s="43">
        <f>Q12*0.004</f>
        <v>4.8653276960000005</v>
      </c>
    </row>
    <row r="13" spans="1:18" x14ac:dyDescent="0.25">
      <c r="A13" s="171"/>
      <c r="B13" s="36">
        <v>2025</v>
      </c>
      <c r="C13" s="44" t="s">
        <v>106</v>
      </c>
      <c r="D13" s="44" t="s">
        <v>106</v>
      </c>
      <c r="E13" s="44" t="s">
        <v>106</v>
      </c>
      <c r="F13" s="44" t="s">
        <v>106</v>
      </c>
      <c r="G13" s="44" t="s">
        <v>106</v>
      </c>
      <c r="H13" s="44" t="s">
        <v>106</v>
      </c>
      <c r="I13" s="44" t="s">
        <v>106</v>
      </c>
      <c r="J13" s="44" t="s">
        <v>106</v>
      </c>
      <c r="K13" s="44" t="s">
        <v>106</v>
      </c>
      <c r="L13" s="44" t="s">
        <v>106</v>
      </c>
      <c r="M13" s="44" t="s">
        <v>106</v>
      </c>
      <c r="N13" s="44" t="s">
        <v>106</v>
      </c>
      <c r="O13" s="24">
        <f>AVERAGE(N7:N11)</f>
        <v>6.8195688729989286</v>
      </c>
      <c r="P13" s="24">
        <f>O13*0.3</f>
        <v>2.0458706618996785</v>
      </c>
      <c r="Q13" s="42">
        <f>AVERAGE(M7:M11)</f>
        <v>1223.124792872999</v>
      </c>
      <c r="R13" s="43">
        <f>Q13*0.004</f>
        <v>4.8924991714919965</v>
      </c>
    </row>
    <row r="14" spans="1:18" ht="15.75" thickBot="1" x14ac:dyDescent="0.3">
      <c r="A14" s="171"/>
      <c r="B14" s="36">
        <v>2026</v>
      </c>
      <c r="C14" s="45" t="s">
        <v>106</v>
      </c>
      <c r="D14" s="45" t="s">
        <v>106</v>
      </c>
      <c r="E14" s="45" t="s">
        <v>106</v>
      </c>
      <c r="F14" s="45" t="s">
        <v>106</v>
      </c>
      <c r="G14" s="45" t="s">
        <v>106</v>
      </c>
      <c r="H14" s="45" t="s">
        <v>106</v>
      </c>
      <c r="I14" s="45" t="s">
        <v>106</v>
      </c>
      <c r="J14" s="45" t="s">
        <v>106</v>
      </c>
      <c r="K14" s="45" t="s">
        <v>106</v>
      </c>
      <c r="L14" s="45" t="s">
        <v>106</v>
      </c>
      <c r="M14" s="45" t="s">
        <v>106</v>
      </c>
      <c r="N14" s="45" t="s">
        <v>106</v>
      </c>
      <c r="O14" s="46">
        <f>AVERAGE(N8:N12)</f>
        <v>-20.130901851710775</v>
      </c>
      <c r="P14" s="46">
        <f t="shared" si="1"/>
        <v>-6.039270555513232</v>
      </c>
      <c r="Q14" s="47">
        <f>AVERAGE(M8:M12)</f>
        <v>1202.967191021288</v>
      </c>
      <c r="R14" s="48">
        <f>Q14*0.004</f>
        <v>4.8118687640851521</v>
      </c>
    </row>
    <row r="16" spans="1:18" x14ac:dyDescent="0.25">
      <c r="A16" t="s">
        <v>74</v>
      </c>
    </row>
  </sheetData>
  <mergeCells count="10">
    <mergeCell ref="A2:A14"/>
    <mergeCell ref="B2:R2"/>
    <mergeCell ref="B3:B5"/>
    <mergeCell ref="C3:H3"/>
    <mergeCell ref="I3:L3"/>
    <mergeCell ref="M3:R4"/>
    <mergeCell ref="C4:D4"/>
    <mergeCell ref="E4:H4"/>
    <mergeCell ref="I4:J4"/>
    <mergeCell ref="K4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0025E-B8BC-4983-9928-EC74C78DC05B}">
  <dimension ref="A1:J34"/>
  <sheetViews>
    <sheetView workbookViewId="0">
      <selection activeCell="M6" sqref="M6"/>
    </sheetView>
  </sheetViews>
  <sheetFormatPr defaultRowHeight="15" x14ac:dyDescent="0.25"/>
  <cols>
    <col min="1" max="1" width="6.140625" bestFit="1" customWidth="1"/>
    <col min="2" max="2" width="36.140625" bestFit="1" customWidth="1"/>
    <col min="3" max="4" width="16.42578125" customWidth="1"/>
    <col min="6" max="6" width="6.28515625" customWidth="1"/>
    <col min="7" max="7" width="33.42578125" bestFit="1" customWidth="1"/>
    <col min="8" max="9" width="16.42578125" customWidth="1"/>
  </cols>
  <sheetData>
    <row r="1" spans="2:10" ht="19.5" thickBot="1" x14ac:dyDescent="0.3">
      <c r="B1" s="182" t="s">
        <v>107</v>
      </c>
      <c r="C1" s="182"/>
      <c r="D1" s="182"/>
      <c r="G1" s="182" t="s">
        <v>108</v>
      </c>
      <c r="H1" s="182"/>
      <c r="I1" s="182"/>
    </row>
    <row r="2" spans="2:10" x14ac:dyDescent="0.25">
      <c r="B2" s="183" t="s">
        <v>109</v>
      </c>
      <c r="C2" s="184"/>
      <c r="D2" s="185"/>
      <c r="F2" s="186">
        <v>5</v>
      </c>
      <c r="G2" s="183" t="s">
        <v>109</v>
      </c>
      <c r="H2" s="184"/>
      <c r="I2" s="185"/>
    </row>
    <row r="3" spans="2:10" ht="18.75" x14ac:dyDescent="0.25">
      <c r="B3" s="49">
        <v>2025</v>
      </c>
      <c r="C3" s="180" t="s">
        <v>110</v>
      </c>
      <c r="D3" s="180"/>
      <c r="F3" s="186"/>
      <c r="G3" s="49">
        <v>2025</v>
      </c>
      <c r="H3" s="180" t="s">
        <v>110</v>
      </c>
      <c r="I3" s="180"/>
    </row>
    <row r="4" spans="2:10" x14ac:dyDescent="0.25">
      <c r="B4" s="50" t="s">
        <v>111</v>
      </c>
      <c r="C4" s="9" t="s">
        <v>112</v>
      </c>
      <c r="D4" s="9" t="s">
        <v>113</v>
      </c>
      <c r="F4" s="186"/>
      <c r="G4" s="50" t="s">
        <v>111</v>
      </c>
      <c r="H4" s="9" t="s">
        <v>112</v>
      </c>
      <c r="I4" s="9" t="s">
        <v>113</v>
      </c>
    </row>
    <row r="5" spans="2:10" x14ac:dyDescent="0.25">
      <c r="B5" s="10" t="s">
        <v>7</v>
      </c>
      <c r="C5" s="51">
        <f>SUM(C6:C10)</f>
        <v>11118.220374864941</v>
      </c>
      <c r="D5" s="51">
        <f>SUM(D6:D10)</f>
        <v>15904953.341260798</v>
      </c>
      <c r="F5" s="186"/>
      <c r="G5" s="10" t="s">
        <v>7</v>
      </c>
      <c r="H5" s="51">
        <f>SUM(H6:H10)</f>
        <v>11118.220374864941</v>
      </c>
      <c r="I5" s="51">
        <f>SUM(I6:I10)</f>
        <v>15904953.341260798</v>
      </c>
    </row>
    <row r="6" spans="2:10" x14ac:dyDescent="0.25">
      <c r="B6" s="12" t="s">
        <v>9</v>
      </c>
      <c r="C6" s="3">
        <f>INDEX('Support Tables'!$I$7:$I$20, MATCH('Projected Demand and Energy'!B6, 'Support Tables'!$C$7:$C$20, 0), 1)</f>
        <v>1166.2157802737211</v>
      </c>
      <c r="D6" s="3">
        <f>INDEX('Support Tables'!$J$7:$J$20, MATCH('Projected Demand and Energy'!B6, 'Support Tables'!$C$7:$C$20, 0), 1)</f>
        <v>5716997.3720874805</v>
      </c>
      <c r="F6" s="186"/>
      <c r="G6" s="12" t="s">
        <v>9</v>
      </c>
      <c r="H6" s="3">
        <f>C6</f>
        <v>1166.2157802737211</v>
      </c>
      <c r="I6" s="3">
        <f t="shared" ref="I6:I8" si="0">D6</f>
        <v>5716997.3720874805</v>
      </c>
      <c r="J6" s="33"/>
    </row>
    <row r="7" spans="2:10" x14ac:dyDescent="0.25">
      <c r="B7" s="12" t="s">
        <v>8</v>
      </c>
      <c r="C7" s="3">
        <f>INDEX('Support Tables'!$I$7:$I$20, MATCH('Projected Demand and Energy'!B7, 'Support Tables'!$C$7:$C$20, 0), 1)</f>
        <v>951.58589924917919</v>
      </c>
      <c r="D7" s="3">
        <f>INDEX('Support Tables'!$J$7:$J$20, MATCH('Projected Demand and Energy'!B7, 'Support Tables'!$C$7:$C$20, 0), 1)</f>
        <v>5513710.1750403298</v>
      </c>
      <c r="F7" s="186"/>
      <c r="G7" s="12" t="s">
        <v>8</v>
      </c>
      <c r="H7" s="3">
        <f t="shared" ref="H7:I10" si="1">C7</f>
        <v>951.58589924917919</v>
      </c>
      <c r="I7" s="3">
        <f t="shared" si="0"/>
        <v>5513710.1750403298</v>
      </c>
    </row>
    <row r="8" spans="2:10" x14ac:dyDescent="0.25">
      <c r="B8" s="52" t="s">
        <v>12</v>
      </c>
      <c r="C8" s="3">
        <f>INDEX('Support Tables'!$I$7:$I$20, MATCH('Projected Demand and Energy'!B8, 'Support Tables'!$C$7:$C$20, 0), 1)</f>
        <v>8379.8221323506132</v>
      </c>
      <c r="D8" s="3">
        <f>INDEX('Support Tables'!$J$7:$J$20, MATCH('Projected Demand and Energy'!B8, 'Support Tables'!$C$7:$C$20, 0), 1)</f>
        <v>105924.79591967331</v>
      </c>
      <c r="F8" s="186"/>
      <c r="G8" s="52" t="s">
        <v>12</v>
      </c>
      <c r="H8" s="3">
        <f t="shared" si="1"/>
        <v>8379.8221323506132</v>
      </c>
      <c r="I8" s="3">
        <f t="shared" si="0"/>
        <v>105924.79591967331</v>
      </c>
    </row>
    <row r="9" spans="2:10" x14ac:dyDescent="0.25">
      <c r="B9" s="12" t="s">
        <v>11</v>
      </c>
      <c r="C9" s="3">
        <f>INDEX('Support Tables'!$I$7:$I$20, MATCH('Projected Demand and Energy'!B9, 'Support Tables'!$C$7:$C$20, 0), 1)</f>
        <v>336.23275889412747</v>
      </c>
      <c r="D9" s="3">
        <f>INDEX('Support Tables'!$J$7:$J$20, MATCH('Projected Demand and Energy'!B9, 'Support Tables'!$C$7:$C$20, 0), 1)</f>
        <v>1394118.7133844646</v>
      </c>
      <c r="F9" s="186"/>
      <c r="G9" s="12" t="s">
        <v>11</v>
      </c>
      <c r="H9" s="3">
        <f t="shared" si="1"/>
        <v>336.23275889412747</v>
      </c>
      <c r="I9" s="3">
        <f>D9</f>
        <v>1394118.7133844646</v>
      </c>
      <c r="J9" s="33"/>
    </row>
    <row r="10" spans="2:10" x14ac:dyDescent="0.25">
      <c r="B10" s="12" t="s">
        <v>10</v>
      </c>
      <c r="C10" s="3">
        <f>INDEX('Support Tables'!$I$7:$I$20, MATCH('Projected Demand and Energy'!B10, 'Support Tables'!$C$7:$C$20, 0), 1)</f>
        <v>284.36380409729941</v>
      </c>
      <c r="D10" s="3">
        <f>INDEX('Support Tables'!$J$7:$J$20, MATCH('Projected Demand and Energy'!B10, 'Support Tables'!$C$7:$C$20, 0), 1)</f>
        <v>3174202.2848288519</v>
      </c>
      <c r="F10" s="186"/>
      <c r="G10" s="12" t="s">
        <v>10</v>
      </c>
      <c r="H10" s="3">
        <f t="shared" si="1"/>
        <v>284.36380409729941</v>
      </c>
      <c r="I10" s="3">
        <f t="shared" si="1"/>
        <v>3174202.2848288519</v>
      </c>
      <c r="J10" s="33"/>
    </row>
    <row r="11" spans="2:10" x14ac:dyDescent="0.25">
      <c r="B11" s="10" t="s">
        <v>13</v>
      </c>
      <c r="C11" s="51">
        <f>SUM(C12:C13)</f>
        <v>3414.9770550826688</v>
      </c>
      <c r="D11" s="51">
        <f>SUM(D12:D13)</f>
        <v>2605372.8593201339</v>
      </c>
      <c r="F11" s="186"/>
      <c r="G11" s="10" t="s">
        <v>13</v>
      </c>
      <c r="H11" s="51">
        <f>SUM(H12:H13)</f>
        <v>3414.9770550826688</v>
      </c>
      <c r="I11" s="51">
        <f>SUM(I12:I13)</f>
        <v>2605372.8593201339</v>
      </c>
    </row>
    <row r="12" spans="2:10" x14ac:dyDescent="0.25">
      <c r="B12" s="12" t="s">
        <v>254</v>
      </c>
      <c r="C12" s="3">
        <f>INDEX('Support Tables'!$I$7:$I$20, MATCH('Projected Demand and Energy'!B12, 'Support Tables'!$C$7:$C$20, 0), 1)</f>
        <v>2051</v>
      </c>
      <c r="D12" s="3">
        <f>INDEX('Support Tables'!$J$7:$J$20, MATCH('Projected Demand and Energy'!B12, 'Support Tables'!$C$7:$C$20, 0), 1)</f>
        <v>6153</v>
      </c>
      <c r="F12" s="186"/>
      <c r="G12" s="12" t="s">
        <v>254</v>
      </c>
      <c r="H12" s="3">
        <f t="shared" ref="H12:I13" si="2">C12</f>
        <v>2051</v>
      </c>
      <c r="I12" s="3">
        <f t="shared" si="2"/>
        <v>6153</v>
      </c>
    </row>
    <row r="13" spans="2:10" x14ac:dyDescent="0.25">
      <c r="B13" s="12" t="s">
        <v>15</v>
      </c>
      <c r="C13" s="3">
        <f>INDEX('Support Tables'!$I$7:$I$20, MATCH('Projected Demand and Energy'!B13, 'Support Tables'!$C$7:$C$20, 0), 1)</f>
        <v>1363.977055082669</v>
      </c>
      <c r="D13" s="3">
        <f>INDEX('Support Tables'!$J$7:$J$20, MATCH('Projected Demand and Energy'!B13, 'Support Tables'!$C$7:$C$20, 0), 1)</f>
        <v>2599219.8593201339</v>
      </c>
      <c r="F13" s="186"/>
      <c r="G13" s="12" t="s">
        <v>15</v>
      </c>
      <c r="H13" s="3">
        <f t="shared" si="2"/>
        <v>1363.977055082669</v>
      </c>
      <c r="I13" s="3">
        <f t="shared" si="2"/>
        <v>2599219.8593201339</v>
      </c>
    </row>
    <row r="14" spans="2:10" x14ac:dyDescent="0.25">
      <c r="B14" s="10" t="s">
        <v>114</v>
      </c>
      <c r="C14" s="85">
        <f>SUM(C15:C15)</f>
        <v>1153.8984297704476</v>
      </c>
      <c r="D14" s="51">
        <f>SUM(D15:D15)</f>
        <v>1966500.1590977313</v>
      </c>
      <c r="F14" s="186"/>
      <c r="G14" s="10" t="s">
        <v>114</v>
      </c>
      <c r="H14" s="51">
        <f>SUM(H15:H15)</f>
        <v>1153.8984297704476</v>
      </c>
      <c r="I14" s="51">
        <f>SUM(I15:I15)</f>
        <v>1966500.1590977313</v>
      </c>
    </row>
    <row r="15" spans="2:10" x14ac:dyDescent="0.25">
      <c r="B15" s="12" t="s">
        <v>14</v>
      </c>
      <c r="C15" s="3">
        <f>INDEX('Support Tables'!$I$7:$I$20, MATCH('Projected Demand and Energy'!B15, 'Support Tables'!$C$7:$C$20, 0), 1)</f>
        <v>1153.8984297704476</v>
      </c>
      <c r="D15" s="3">
        <f>INDEX('Support Tables'!$J$7:$J$20, MATCH('Projected Demand and Energy'!B15, 'Support Tables'!$C$7:$C$20, 0), 1)</f>
        <v>1966500.1590977313</v>
      </c>
      <c r="F15" s="186"/>
      <c r="G15" s="12" t="s">
        <v>14</v>
      </c>
      <c r="H15" s="3">
        <f t="shared" ref="H15:I15" si="3">C15</f>
        <v>1153.8984297704476</v>
      </c>
      <c r="I15" s="3">
        <f t="shared" si="3"/>
        <v>1966500.1590977313</v>
      </c>
    </row>
    <row r="16" spans="2:10" x14ac:dyDescent="0.25">
      <c r="B16" s="10" t="s">
        <v>115</v>
      </c>
      <c r="C16" s="51">
        <f>SUM(C14,C11,C5)</f>
        <v>15687.095859718058</v>
      </c>
      <c r="D16" s="51">
        <f>SUM(D14,D11,D5)</f>
        <v>20476826.359678663</v>
      </c>
      <c r="F16" s="186"/>
      <c r="G16" s="10" t="s">
        <v>115</v>
      </c>
      <c r="H16" s="51">
        <f>SUM(H14,H11,H5)</f>
        <v>15687.095859718058</v>
      </c>
      <c r="I16" s="51">
        <f>SUM(I14,I11,I5)</f>
        <v>20476826.359678663</v>
      </c>
    </row>
    <row r="17" spans="2:10" ht="15.75" thickBot="1" x14ac:dyDescent="0.3">
      <c r="F17" s="186"/>
    </row>
    <row r="18" spans="2:10" x14ac:dyDescent="0.25">
      <c r="B18" s="183" t="s">
        <v>116</v>
      </c>
      <c r="C18" s="184"/>
      <c r="D18" s="185"/>
      <c r="F18" s="186"/>
      <c r="G18" s="183" t="s">
        <v>116</v>
      </c>
      <c r="H18" s="184"/>
      <c r="I18" s="185"/>
    </row>
    <row r="19" spans="2:10" ht="18.75" x14ac:dyDescent="0.25">
      <c r="B19" s="49">
        <v>2026</v>
      </c>
      <c r="C19" s="180" t="s">
        <v>110</v>
      </c>
      <c r="D19" s="180"/>
      <c r="F19" s="186"/>
      <c r="G19" s="49">
        <v>2026</v>
      </c>
      <c r="H19" s="180" t="s">
        <v>110</v>
      </c>
      <c r="I19" s="180"/>
    </row>
    <row r="20" spans="2:10" x14ac:dyDescent="0.25">
      <c r="B20" s="50" t="s">
        <v>111</v>
      </c>
      <c r="C20" s="9" t="s">
        <v>112</v>
      </c>
      <c r="D20" s="9" t="s">
        <v>113</v>
      </c>
      <c r="F20" s="186"/>
      <c r="G20" s="50" t="s">
        <v>111</v>
      </c>
      <c r="H20" s="9" t="s">
        <v>112</v>
      </c>
      <c r="I20" s="9" t="s">
        <v>113</v>
      </c>
    </row>
    <row r="21" spans="2:10" x14ac:dyDescent="0.25">
      <c r="B21" s="10" t="s">
        <v>7</v>
      </c>
      <c r="C21" s="51">
        <f>SUM(C22:C26)</f>
        <v>11118.220374864941</v>
      </c>
      <c r="D21" s="51">
        <f>SUM(D22:D26)</f>
        <v>15904953.341260798</v>
      </c>
      <c r="F21" s="186"/>
      <c r="G21" s="10" t="s">
        <v>7</v>
      </c>
      <c r="H21" s="51">
        <f>SUM(H22:H26)</f>
        <v>11118.220374864941</v>
      </c>
      <c r="I21" s="51">
        <f>SUM(I22:I26)</f>
        <v>15904953.341260798</v>
      </c>
    </row>
    <row r="22" spans="2:10" x14ac:dyDescent="0.25">
      <c r="B22" s="12" t="s">
        <v>9</v>
      </c>
      <c r="C22" s="3">
        <f>INDEX('Support Tables'!$K$7:$K$20, MATCH('Projected Demand and Energy'!B22, 'Support Tables'!$C$7:$C$20, 0), 1)</f>
        <v>1166.2157802737211</v>
      </c>
      <c r="D22" s="3">
        <f>INDEX('Support Tables'!$L$7:$L$20, MATCH('Projected Demand and Energy'!B22, 'Support Tables'!$C$7:$C$20, 0), 1)</f>
        <v>5716997.3720874805</v>
      </c>
      <c r="F22" s="186"/>
      <c r="G22" s="12" t="s">
        <v>9</v>
      </c>
      <c r="H22" s="3">
        <f t="shared" ref="H22:I26" si="4">C22</f>
        <v>1166.2157802737211</v>
      </c>
      <c r="I22" s="3">
        <f t="shared" si="4"/>
        <v>5716997.3720874805</v>
      </c>
      <c r="J22" s="33"/>
    </row>
    <row r="23" spans="2:10" x14ac:dyDescent="0.25">
      <c r="B23" s="12" t="s">
        <v>8</v>
      </c>
      <c r="C23" s="3">
        <f>INDEX('Support Tables'!$K$7:$K$20, MATCH('Projected Demand and Energy'!B23, 'Support Tables'!$C$7:$C$20, 0), 1)</f>
        <v>951.58589924917919</v>
      </c>
      <c r="D23" s="3">
        <f>INDEX('Support Tables'!$L$7:$L$20, MATCH('Projected Demand and Energy'!B23, 'Support Tables'!$C$7:$C$20, 0), 1)</f>
        <v>5513710.1750403298</v>
      </c>
      <c r="F23" s="186"/>
      <c r="G23" s="12" t="s">
        <v>8</v>
      </c>
      <c r="H23" s="3">
        <f t="shared" si="4"/>
        <v>951.58589924917919</v>
      </c>
      <c r="I23" s="3">
        <f t="shared" si="4"/>
        <v>5513710.1750403298</v>
      </c>
    </row>
    <row r="24" spans="2:10" x14ac:dyDescent="0.25">
      <c r="B24" s="52" t="s">
        <v>12</v>
      </c>
      <c r="C24" s="3">
        <f>INDEX('Support Tables'!$K$7:$K$20, MATCH('Projected Demand and Energy'!B24, 'Support Tables'!$C$7:$C$20, 0), 1)</f>
        <v>8379.8221323506132</v>
      </c>
      <c r="D24" s="3">
        <f>INDEX('Support Tables'!$L$7:$L$20, MATCH('Projected Demand and Energy'!B24, 'Support Tables'!$C$7:$C$20, 0), 1)</f>
        <v>105924.79591967331</v>
      </c>
      <c r="F24" s="186"/>
      <c r="G24" s="52" t="s">
        <v>12</v>
      </c>
      <c r="H24" s="3">
        <f t="shared" si="4"/>
        <v>8379.8221323506132</v>
      </c>
      <c r="I24" s="3">
        <f t="shared" si="4"/>
        <v>105924.79591967331</v>
      </c>
    </row>
    <row r="25" spans="2:10" x14ac:dyDescent="0.25">
      <c r="B25" s="12" t="s">
        <v>11</v>
      </c>
      <c r="C25" s="3">
        <f>INDEX('Support Tables'!$K$7:$K$20, MATCH('Projected Demand and Energy'!B25, 'Support Tables'!$C$7:$C$20, 0), 1)</f>
        <v>336.23275889412747</v>
      </c>
      <c r="D25" s="3">
        <f>INDEX('Support Tables'!$L$7:$L$20, MATCH('Projected Demand and Energy'!B25, 'Support Tables'!$C$7:$C$20, 0), 1)</f>
        <v>1394118.7133844646</v>
      </c>
      <c r="F25" s="186"/>
      <c r="G25" s="12" t="s">
        <v>11</v>
      </c>
      <c r="H25" s="3">
        <f t="shared" si="4"/>
        <v>336.23275889412747</v>
      </c>
      <c r="I25" s="3">
        <f t="shared" si="4"/>
        <v>1394118.7133844646</v>
      </c>
      <c r="J25" s="33"/>
    </row>
    <row r="26" spans="2:10" x14ac:dyDescent="0.25">
      <c r="B26" s="12" t="s">
        <v>10</v>
      </c>
      <c r="C26" s="3">
        <f>INDEX('Support Tables'!$K$7:$K$20, MATCH('Projected Demand and Energy'!B26, 'Support Tables'!$C$7:$C$20, 0), 1)</f>
        <v>284.36380409729941</v>
      </c>
      <c r="D26" s="3">
        <f>INDEX('Support Tables'!$L$7:$L$20, MATCH('Projected Demand and Energy'!B26, 'Support Tables'!$C$7:$C$20, 0), 1)</f>
        <v>3174202.2848288519</v>
      </c>
      <c r="F26" s="186"/>
      <c r="G26" s="12" t="s">
        <v>10</v>
      </c>
      <c r="H26" s="3">
        <f t="shared" si="4"/>
        <v>284.36380409729941</v>
      </c>
      <c r="I26" s="3">
        <f t="shared" si="4"/>
        <v>3174202.2848288519</v>
      </c>
      <c r="J26" s="33"/>
    </row>
    <row r="27" spans="2:10" x14ac:dyDescent="0.25">
      <c r="B27" s="10" t="s">
        <v>13</v>
      </c>
      <c r="C27" s="51">
        <f>SUM(C28:C29)</f>
        <v>4091.9770550826688</v>
      </c>
      <c r="D27" s="51">
        <f>SUM(D28:D29)</f>
        <v>2607403.8593201339</v>
      </c>
      <c r="F27" s="186"/>
      <c r="G27" s="10" t="s">
        <v>13</v>
      </c>
      <c r="H27" s="51">
        <f>SUM(H28:H29)</f>
        <v>4091.9770550826688</v>
      </c>
      <c r="I27" s="51">
        <f>SUM(I28:I29)</f>
        <v>2607403.8593201339</v>
      </c>
    </row>
    <row r="28" spans="2:10" s="127" customFormat="1" x14ac:dyDescent="0.25">
      <c r="B28" s="12" t="s">
        <v>254</v>
      </c>
      <c r="C28" s="3">
        <f>INDEX('Support Tables'!$K$7:$K$20, MATCH('Projected Demand and Energy'!B28, 'Support Tables'!$C$7:$C$20, 0), 1)</f>
        <v>2728</v>
      </c>
      <c r="D28" s="3">
        <f>INDEX('Support Tables'!$L$7:$L$20, MATCH('Projected Demand and Energy'!B28, 'Support Tables'!$C$7:$C$20, 0), 1)</f>
        <v>8184</v>
      </c>
      <c r="F28" s="186"/>
      <c r="G28" s="12" t="s">
        <v>254</v>
      </c>
      <c r="H28" s="3">
        <f t="shared" ref="H28:I29" si="5">C28</f>
        <v>2728</v>
      </c>
      <c r="I28" s="3">
        <f t="shared" si="5"/>
        <v>8184</v>
      </c>
    </row>
    <row r="29" spans="2:10" x14ac:dyDescent="0.25">
      <c r="B29" s="12" t="s">
        <v>15</v>
      </c>
      <c r="C29" s="3">
        <f>INDEX('Support Tables'!$K$7:$K$20, MATCH('Projected Demand and Energy'!B29, 'Support Tables'!$C$7:$C$20, 0), 1)</f>
        <v>1363.977055082669</v>
      </c>
      <c r="D29" s="3">
        <f>INDEX('Support Tables'!$L$7:$L$20, MATCH('Projected Demand and Energy'!B29, 'Support Tables'!$C$7:$C$20, 0), 1)</f>
        <v>2599219.8593201339</v>
      </c>
      <c r="F29" s="186"/>
      <c r="G29" s="12" t="s">
        <v>15</v>
      </c>
      <c r="H29" s="3">
        <f t="shared" si="5"/>
        <v>1363.977055082669</v>
      </c>
      <c r="I29" s="3">
        <f t="shared" si="5"/>
        <v>2599219.8593201339</v>
      </c>
    </row>
    <row r="30" spans="2:10" x14ac:dyDescent="0.25">
      <c r="B30" s="10" t="s">
        <v>114</v>
      </c>
      <c r="C30" s="51">
        <f>SUM(C31:C31)</f>
        <v>1153.8984297704476</v>
      </c>
      <c r="D30" s="51">
        <f>SUM(D31:D31)</f>
        <v>1966500.1590977313</v>
      </c>
      <c r="F30" s="186"/>
      <c r="G30" s="10" t="s">
        <v>114</v>
      </c>
      <c r="H30" s="51">
        <f>SUM(H31:H31)</f>
        <v>1153.8984297704476</v>
      </c>
      <c r="I30" s="51">
        <f>SUM(I31:I31)</f>
        <v>1966500.1590977313</v>
      </c>
    </row>
    <row r="31" spans="2:10" x14ac:dyDescent="0.25">
      <c r="B31" s="12" t="s">
        <v>14</v>
      </c>
      <c r="C31" s="3">
        <f>INDEX('Support Tables'!$K$7:$K$20, MATCH('Projected Demand and Energy'!B31, 'Support Tables'!$C$7:$C$20, 0), 1)</f>
        <v>1153.8984297704476</v>
      </c>
      <c r="D31" s="3">
        <f>INDEX('Support Tables'!$L$7:$L$20, MATCH('Projected Demand and Energy'!B31, 'Support Tables'!$C$7:$C$20, 0), 1)</f>
        <v>1966500.1590977313</v>
      </c>
      <c r="F31" s="186"/>
      <c r="G31" s="12" t="s">
        <v>14</v>
      </c>
      <c r="H31" s="3">
        <f t="shared" ref="H31:I31" si="6">C31</f>
        <v>1153.8984297704476</v>
      </c>
      <c r="I31" s="3">
        <f t="shared" si="6"/>
        <v>1966500.1590977313</v>
      </c>
    </row>
    <row r="32" spans="2:10" x14ac:dyDescent="0.25">
      <c r="B32" s="10" t="s">
        <v>115</v>
      </c>
      <c r="C32" s="51">
        <f>SUM(C30,C27,C21)</f>
        <v>16364.095859718058</v>
      </c>
      <c r="D32" s="51">
        <f>SUM(D30,D27,D21)</f>
        <v>20478857.359678663</v>
      </c>
      <c r="F32" s="186"/>
      <c r="G32" s="10" t="s">
        <v>115</v>
      </c>
      <c r="H32" s="51">
        <f>SUM(H30,H27,H21)</f>
        <v>16364.095859718058</v>
      </c>
      <c r="I32" s="51">
        <f>SUM(I30,I27,I21)</f>
        <v>20478857.359678663</v>
      </c>
    </row>
    <row r="34" spans="1:1" x14ac:dyDescent="0.25">
      <c r="A34" t="s">
        <v>74</v>
      </c>
    </row>
  </sheetData>
  <mergeCells count="11">
    <mergeCell ref="H19:I19"/>
    <mergeCell ref="B1:D1"/>
    <mergeCell ref="G1:I1"/>
    <mergeCell ref="B2:D2"/>
    <mergeCell ref="F2:F32"/>
    <mergeCell ref="G2:I2"/>
    <mergeCell ref="C3:D3"/>
    <mergeCell ref="H3:I3"/>
    <mergeCell ref="B18:D18"/>
    <mergeCell ref="G18:I18"/>
    <mergeCell ref="C19:D1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3A8C8-48AA-4343-AB14-A0C467990679}">
  <dimension ref="A1:F40"/>
  <sheetViews>
    <sheetView tabSelected="1" workbookViewId="0">
      <selection activeCell="E36" sqref="E36"/>
    </sheetView>
  </sheetViews>
  <sheetFormatPr defaultRowHeight="15" x14ac:dyDescent="0.25"/>
  <cols>
    <col min="1" max="1" width="7.140625" customWidth="1"/>
    <col min="2" max="2" width="36.140625" bestFit="1" customWidth="1"/>
    <col min="3" max="4" width="12" bestFit="1" customWidth="1"/>
    <col min="5" max="5" width="10.28515625" bestFit="1" customWidth="1"/>
    <col min="6" max="6" width="12" bestFit="1" customWidth="1"/>
  </cols>
  <sheetData>
    <row r="1" spans="1:6" ht="15.75" thickBot="1" x14ac:dyDescent="0.3"/>
    <row r="2" spans="1:6" x14ac:dyDescent="0.25">
      <c r="A2" s="186">
        <v>6</v>
      </c>
      <c r="B2" s="187" t="s">
        <v>125</v>
      </c>
      <c r="C2" s="188"/>
      <c r="D2" s="188"/>
      <c r="E2" s="188"/>
      <c r="F2" s="189"/>
    </row>
    <row r="3" spans="1:6" ht="28.5" x14ac:dyDescent="0.25">
      <c r="A3" s="186"/>
      <c r="B3" s="9">
        <v>2025</v>
      </c>
      <c r="C3" s="9" t="s">
        <v>117</v>
      </c>
      <c r="D3" s="9" t="s">
        <v>118</v>
      </c>
      <c r="E3" s="9" t="s">
        <v>119</v>
      </c>
      <c r="F3" s="9" t="s">
        <v>120</v>
      </c>
    </row>
    <row r="4" spans="1:6" x14ac:dyDescent="0.25">
      <c r="A4" s="186"/>
      <c r="B4" s="10" t="s">
        <v>7</v>
      </c>
      <c r="C4" s="11">
        <f>SUM(C5:C9)</f>
        <v>1770000</v>
      </c>
      <c r="D4" s="11">
        <f>SUM(D5:D9)</f>
        <v>296014</v>
      </c>
      <c r="E4" s="11">
        <f>SUM(E5:E9)</f>
        <v>0</v>
      </c>
      <c r="F4" s="11">
        <f t="shared" ref="F4:F18" si="0">SUM(C4:E4)</f>
        <v>2066014</v>
      </c>
    </row>
    <row r="5" spans="1:6" x14ac:dyDescent="0.25">
      <c r="A5" s="186"/>
      <c r="B5" s="12" t="s">
        <v>9</v>
      </c>
      <c r="C5" s="13">
        <v>310000</v>
      </c>
      <c r="D5" s="129">
        <v>54706</v>
      </c>
      <c r="E5" s="120"/>
      <c r="F5" s="15">
        <f t="shared" si="0"/>
        <v>364706</v>
      </c>
    </row>
    <row r="6" spans="1:6" x14ac:dyDescent="0.25">
      <c r="A6" s="186"/>
      <c r="B6" s="12" t="s">
        <v>8</v>
      </c>
      <c r="C6" s="13">
        <v>650000</v>
      </c>
      <c r="D6" s="129">
        <v>114706</v>
      </c>
      <c r="E6" s="120"/>
      <c r="F6" s="15">
        <f t="shared" si="0"/>
        <v>764706</v>
      </c>
    </row>
    <row r="7" spans="1:6" x14ac:dyDescent="0.25">
      <c r="A7" s="186"/>
      <c r="B7" s="12" t="s">
        <v>12</v>
      </c>
      <c r="C7" s="13">
        <v>250000</v>
      </c>
      <c r="D7" s="129">
        <v>44118</v>
      </c>
      <c r="E7" s="120"/>
      <c r="F7" s="15">
        <f t="shared" si="0"/>
        <v>294118</v>
      </c>
    </row>
    <row r="8" spans="1:6" x14ac:dyDescent="0.25">
      <c r="A8" s="186"/>
      <c r="B8" s="12" t="s">
        <v>11</v>
      </c>
      <c r="C8" s="13">
        <v>250000</v>
      </c>
      <c r="D8" s="129">
        <v>27778</v>
      </c>
      <c r="E8" s="120"/>
      <c r="F8" s="15">
        <f t="shared" si="0"/>
        <v>277778</v>
      </c>
    </row>
    <row r="9" spans="1:6" x14ac:dyDescent="0.25">
      <c r="A9" s="186"/>
      <c r="B9" s="12" t="s">
        <v>10</v>
      </c>
      <c r="C9" s="13">
        <v>310000</v>
      </c>
      <c r="D9" s="129">
        <v>54706</v>
      </c>
      <c r="E9" s="120"/>
      <c r="F9" s="15">
        <f t="shared" si="0"/>
        <v>364706</v>
      </c>
    </row>
    <row r="10" spans="1:6" x14ac:dyDescent="0.25">
      <c r="A10" s="186"/>
      <c r="B10" s="10" t="s">
        <v>13</v>
      </c>
      <c r="C10" s="11">
        <f>SUM(C11:C12)</f>
        <v>1465000</v>
      </c>
      <c r="D10" s="11">
        <f>SUM(D11:D12)</f>
        <v>212941</v>
      </c>
      <c r="E10" s="11">
        <f>SUM(E12)</f>
        <v>0</v>
      </c>
      <c r="F10" s="11">
        <f>SUM(C10:E10)</f>
        <v>1677941</v>
      </c>
    </row>
    <row r="11" spans="1:6" x14ac:dyDescent="0.25">
      <c r="A11" s="186"/>
      <c r="B11" s="12" t="s">
        <v>254</v>
      </c>
      <c r="C11" s="112">
        <v>290000</v>
      </c>
      <c r="D11" s="130">
        <v>33809</v>
      </c>
      <c r="E11" s="44"/>
      <c r="F11" s="115">
        <f>SUM(C11:E11)</f>
        <v>323809</v>
      </c>
    </row>
    <row r="12" spans="1:6" x14ac:dyDescent="0.25">
      <c r="A12" s="186"/>
      <c r="B12" s="12" t="s">
        <v>15</v>
      </c>
      <c r="C12" s="13">
        <v>1175000</v>
      </c>
      <c r="D12" s="129">
        <v>179132</v>
      </c>
      <c r="E12" s="120"/>
      <c r="F12" s="15">
        <f>SUM(C12:E12)</f>
        <v>1354132</v>
      </c>
    </row>
    <row r="13" spans="1:6" x14ac:dyDescent="0.25">
      <c r="A13" s="186"/>
      <c r="B13" s="10" t="s">
        <v>114</v>
      </c>
      <c r="C13" s="11">
        <f>SUM(C14)</f>
        <v>850000</v>
      </c>
      <c r="D13" s="11">
        <f t="shared" ref="D13:E13" si="1">SUM(D14)</f>
        <v>123529</v>
      </c>
      <c r="E13" s="11">
        <f t="shared" si="1"/>
        <v>0</v>
      </c>
      <c r="F13" s="11">
        <f t="shared" si="0"/>
        <v>973529</v>
      </c>
    </row>
    <row r="14" spans="1:6" x14ac:dyDescent="0.25">
      <c r="A14" s="186"/>
      <c r="B14" s="12" t="s">
        <v>14</v>
      </c>
      <c r="C14" s="13">
        <v>850000</v>
      </c>
      <c r="D14" s="129">
        <v>123529</v>
      </c>
      <c r="E14" s="120"/>
      <c r="F14" s="15">
        <f t="shared" si="0"/>
        <v>973529</v>
      </c>
    </row>
    <row r="15" spans="1:6" x14ac:dyDescent="0.25">
      <c r="A15" s="186"/>
      <c r="B15" s="10" t="s">
        <v>121</v>
      </c>
      <c r="C15" s="11"/>
      <c r="D15" s="16"/>
      <c r="E15" s="16">
        <v>125000</v>
      </c>
      <c r="F15" s="11">
        <f t="shared" si="0"/>
        <v>125000</v>
      </c>
    </row>
    <row r="16" spans="1:6" x14ac:dyDescent="0.25">
      <c r="A16" s="186"/>
      <c r="B16" s="10" t="s">
        <v>122</v>
      </c>
      <c r="C16" s="11">
        <f>SUM(C15,C13,C10,C4)</f>
        <v>4085000</v>
      </c>
      <c r="D16" s="11">
        <f>SUM(D15,D13,D10,D4)</f>
        <v>632484</v>
      </c>
      <c r="E16" s="11">
        <f>SUM(E15,E13,E10,E4)</f>
        <v>125000</v>
      </c>
      <c r="F16" s="11">
        <f t="shared" si="0"/>
        <v>4842484</v>
      </c>
    </row>
    <row r="17" spans="1:6" x14ac:dyDescent="0.25">
      <c r="A17" s="186"/>
      <c r="B17" s="17" t="s">
        <v>123</v>
      </c>
      <c r="C17" s="18"/>
      <c r="D17" s="18"/>
      <c r="E17" s="131">
        <v>38976</v>
      </c>
      <c r="F17" s="16">
        <f t="shared" si="0"/>
        <v>38976</v>
      </c>
    </row>
    <row r="18" spans="1:6" x14ac:dyDescent="0.25">
      <c r="A18" s="186"/>
      <c r="B18" s="19" t="s">
        <v>124</v>
      </c>
      <c r="C18" s="20">
        <f>SUM(C16:C17)</f>
        <v>4085000</v>
      </c>
      <c r="D18" s="20">
        <f t="shared" ref="D18:E18" si="2">SUM(D16:D17)</f>
        <v>632484</v>
      </c>
      <c r="E18" s="20">
        <f t="shared" si="2"/>
        <v>163976</v>
      </c>
      <c r="F18" s="11">
        <f t="shared" si="0"/>
        <v>4881460</v>
      </c>
    </row>
    <row r="19" spans="1:6" ht="15.75" thickBot="1" x14ac:dyDescent="0.3">
      <c r="A19" s="186"/>
    </row>
    <row r="20" spans="1:6" x14ac:dyDescent="0.25">
      <c r="A20" s="186"/>
      <c r="B20" s="187" t="s">
        <v>182</v>
      </c>
      <c r="C20" s="188"/>
      <c r="D20" s="188"/>
      <c r="E20" s="188"/>
      <c r="F20" s="189"/>
    </row>
    <row r="21" spans="1:6" ht="29.25" x14ac:dyDescent="0.25">
      <c r="A21" s="186"/>
      <c r="B21" s="21">
        <v>2026</v>
      </c>
      <c r="C21" s="21" t="s">
        <v>117</v>
      </c>
      <c r="D21" s="21" t="s">
        <v>118</v>
      </c>
      <c r="E21" s="22" t="s">
        <v>119</v>
      </c>
      <c r="F21" s="21" t="s">
        <v>124</v>
      </c>
    </row>
    <row r="22" spans="1:6" x14ac:dyDescent="0.25">
      <c r="A22" s="186"/>
      <c r="B22" s="10" t="s">
        <v>7</v>
      </c>
      <c r="C22" s="11">
        <f>SUM(C23:C27)</f>
        <v>1770000</v>
      </c>
      <c r="D22" s="11">
        <f>SUM(D23:D27)</f>
        <v>296014</v>
      </c>
      <c r="E22" s="11">
        <f>SUM(E23:E27)</f>
        <v>0</v>
      </c>
      <c r="F22" s="11">
        <f t="shared" ref="F22" si="3">SUM(C22:E22)</f>
        <v>2066014</v>
      </c>
    </row>
    <row r="23" spans="1:6" x14ac:dyDescent="0.25">
      <c r="A23" s="186"/>
      <c r="B23" s="12" t="s">
        <v>9</v>
      </c>
      <c r="C23" s="13">
        <v>310000</v>
      </c>
      <c r="D23" s="129">
        <v>54706</v>
      </c>
      <c r="E23" s="120"/>
      <c r="F23" s="15">
        <f t="shared" ref="F23:F36" si="4">SUM(C23:E23)</f>
        <v>364706</v>
      </c>
    </row>
    <row r="24" spans="1:6" x14ac:dyDescent="0.25">
      <c r="A24" s="186"/>
      <c r="B24" s="12" t="s">
        <v>8</v>
      </c>
      <c r="C24" s="13">
        <v>650000</v>
      </c>
      <c r="D24" s="129">
        <v>114706</v>
      </c>
      <c r="E24" s="120"/>
      <c r="F24" s="15">
        <f t="shared" si="4"/>
        <v>764706</v>
      </c>
    </row>
    <row r="25" spans="1:6" x14ac:dyDescent="0.25">
      <c r="A25" s="186"/>
      <c r="B25" s="12" t="s">
        <v>12</v>
      </c>
      <c r="C25" s="13">
        <v>250000</v>
      </c>
      <c r="D25" s="129">
        <v>44118</v>
      </c>
      <c r="E25" s="120"/>
      <c r="F25" s="15">
        <f t="shared" si="4"/>
        <v>294118</v>
      </c>
    </row>
    <row r="26" spans="1:6" x14ac:dyDescent="0.25">
      <c r="A26" s="186"/>
      <c r="B26" s="12" t="s">
        <v>11</v>
      </c>
      <c r="C26" s="13">
        <v>250000</v>
      </c>
      <c r="D26" s="129">
        <v>27778</v>
      </c>
      <c r="E26" s="120"/>
      <c r="F26" s="15">
        <f t="shared" si="4"/>
        <v>277778</v>
      </c>
    </row>
    <row r="27" spans="1:6" x14ac:dyDescent="0.25">
      <c r="A27" s="186"/>
      <c r="B27" s="12" t="s">
        <v>10</v>
      </c>
      <c r="C27" s="13">
        <v>310000</v>
      </c>
      <c r="D27" s="129">
        <v>54706</v>
      </c>
      <c r="E27" s="120"/>
      <c r="F27" s="15">
        <f t="shared" si="4"/>
        <v>364706</v>
      </c>
    </row>
    <row r="28" spans="1:6" x14ac:dyDescent="0.25">
      <c r="A28" s="186"/>
      <c r="B28" s="10" t="s">
        <v>13</v>
      </c>
      <c r="C28" s="11">
        <f>SUM(C29:C30)</f>
        <v>1465000</v>
      </c>
      <c r="D28" s="11">
        <f>SUM(D29:D30)</f>
        <v>212941</v>
      </c>
      <c r="E28" s="11">
        <f t="shared" ref="E28" si="5">SUM(E30)</f>
        <v>0</v>
      </c>
      <c r="F28" s="11">
        <f t="shared" si="4"/>
        <v>1677941</v>
      </c>
    </row>
    <row r="29" spans="1:6" x14ac:dyDescent="0.25">
      <c r="A29" s="186"/>
      <c r="B29" s="12" t="s">
        <v>254</v>
      </c>
      <c r="C29" s="114">
        <v>290000</v>
      </c>
      <c r="D29" s="130">
        <v>33809</v>
      </c>
      <c r="E29" s="113"/>
      <c r="F29" s="15">
        <f t="shared" si="4"/>
        <v>323809</v>
      </c>
    </row>
    <row r="30" spans="1:6" x14ac:dyDescent="0.25">
      <c r="A30" s="186"/>
      <c r="B30" s="12" t="s">
        <v>15</v>
      </c>
      <c r="C30" s="13">
        <v>1175000</v>
      </c>
      <c r="D30" s="129">
        <v>179132</v>
      </c>
      <c r="E30" s="120"/>
      <c r="F30" s="15">
        <f t="shared" si="4"/>
        <v>1354132</v>
      </c>
    </row>
    <row r="31" spans="1:6" x14ac:dyDescent="0.25">
      <c r="A31" s="186"/>
      <c r="B31" s="10" t="s">
        <v>114</v>
      </c>
      <c r="C31" s="11">
        <f>SUM(C32)</f>
        <v>850000</v>
      </c>
      <c r="D31" s="11">
        <f t="shared" ref="D31:E31" si="6">SUM(D32)</f>
        <v>123529</v>
      </c>
      <c r="E31" s="11">
        <f t="shared" si="6"/>
        <v>0</v>
      </c>
      <c r="F31" s="11">
        <f t="shared" si="4"/>
        <v>973529</v>
      </c>
    </row>
    <row r="32" spans="1:6" x14ac:dyDescent="0.25">
      <c r="A32" s="186"/>
      <c r="B32" s="12" t="s">
        <v>14</v>
      </c>
      <c r="C32" s="13">
        <v>850000</v>
      </c>
      <c r="D32" s="129">
        <v>123529</v>
      </c>
      <c r="E32" s="120"/>
      <c r="F32" s="15">
        <f t="shared" si="4"/>
        <v>973529</v>
      </c>
    </row>
    <row r="33" spans="1:6" x14ac:dyDescent="0.25">
      <c r="A33" s="186"/>
      <c r="B33" s="10" t="s">
        <v>121</v>
      </c>
      <c r="C33" s="11"/>
      <c r="D33" s="16"/>
      <c r="E33" s="16">
        <v>125000</v>
      </c>
      <c r="F33" s="11">
        <f t="shared" si="4"/>
        <v>125000</v>
      </c>
    </row>
    <row r="34" spans="1:6" x14ac:dyDescent="0.25">
      <c r="A34" s="186"/>
      <c r="B34" s="10" t="s">
        <v>122</v>
      </c>
      <c r="C34" s="11">
        <f>SUM(C33,C31,C28,C22)</f>
        <v>4085000</v>
      </c>
      <c r="D34" s="11">
        <f>SUM(D33,D31,D28,D22)</f>
        <v>632484</v>
      </c>
      <c r="E34" s="11">
        <f>SUM(E33,E31,E28,E22)</f>
        <v>125000</v>
      </c>
      <c r="F34" s="11">
        <f t="shared" si="4"/>
        <v>4842484</v>
      </c>
    </row>
    <row r="35" spans="1:6" x14ac:dyDescent="0.25">
      <c r="A35" s="186"/>
      <c r="B35" s="17" t="s">
        <v>123</v>
      </c>
      <c r="C35" s="13"/>
      <c r="D35" s="18"/>
      <c r="E35" s="131">
        <v>38976</v>
      </c>
      <c r="F35" s="16">
        <f t="shared" si="4"/>
        <v>38976</v>
      </c>
    </row>
    <row r="36" spans="1:6" x14ac:dyDescent="0.25">
      <c r="A36" s="186"/>
      <c r="B36" s="19" t="s">
        <v>124</v>
      </c>
      <c r="C36" s="20">
        <f>SUM(C34:C35)</f>
        <v>4085000</v>
      </c>
      <c r="D36" s="20">
        <f t="shared" ref="D36:E36" si="7">SUM(D34:D35)</f>
        <v>632484</v>
      </c>
      <c r="E36" s="20">
        <f t="shared" si="7"/>
        <v>163976</v>
      </c>
      <c r="F36" s="11">
        <f t="shared" si="4"/>
        <v>4881460</v>
      </c>
    </row>
    <row r="38" spans="1:6" x14ac:dyDescent="0.25">
      <c r="A38" t="s">
        <v>74</v>
      </c>
      <c r="B38" s="75"/>
    </row>
    <row r="39" spans="1:6" x14ac:dyDescent="0.25">
      <c r="B39" s="75"/>
    </row>
    <row r="40" spans="1:6" x14ac:dyDescent="0.25">
      <c r="B40" s="75"/>
    </row>
  </sheetData>
  <mergeCells count="3">
    <mergeCell ref="A2:A36"/>
    <mergeCell ref="B2:F2"/>
    <mergeCell ref="B20:F20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CB46D-5D68-4B13-B83E-3819DC255D3A}">
  <dimension ref="A1:G13"/>
  <sheetViews>
    <sheetView workbookViewId="0">
      <selection activeCell="E9" sqref="E9"/>
    </sheetView>
  </sheetViews>
  <sheetFormatPr defaultRowHeight="15" x14ac:dyDescent="0.25"/>
  <cols>
    <col min="2" max="6" width="17.140625" customWidth="1"/>
  </cols>
  <sheetData>
    <row r="1" spans="1:7" ht="15.75" thickBot="1" x14ac:dyDescent="0.3"/>
    <row r="2" spans="1:7" x14ac:dyDescent="0.25">
      <c r="A2" s="186">
        <v>7</v>
      </c>
      <c r="B2" s="190" t="s">
        <v>126</v>
      </c>
      <c r="C2" s="191"/>
      <c r="D2" s="191"/>
      <c r="E2" s="191"/>
      <c r="F2" s="192"/>
    </row>
    <row r="3" spans="1:7" ht="57" x14ac:dyDescent="0.25">
      <c r="A3" s="186"/>
      <c r="B3" s="9" t="s">
        <v>64</v>
      </c>
      <c r="C3" s="9" t="s">
        <v>127</v>
      </c>
      <c r="D3" s="9" t="s">
        <v>128</v>
      </c>
      <c r="E3" s="9" t="s">
        <v>129</v>
      </c>
      <c r="F3" s="9" t="s">
        <v>130</v>
      </c>
    </row>
    <row r="4" spans="1:7" x14ac:dyDescent="0.25">
      <c r="A4" s="186"/>
      <c r="B4" s="23">
        <v>2019</v>
      </c>
      <c r="C4" s="23">
        <v>5.6</v>
      </c>
      <c r="D4" s="28">
        <v>9811</v>
      </c>
      <c r="E4" s="23">
        <v>11.83</v>
      </c>
      <c r="F4" s="28">
        <v>16359</v>
      </c>
    </row>
    <row r="5" spans="1:7" x14ac:dyDescent="0.25">
      <c r="A5" s="186"/>
      <c r="B5" s="23">
        <v>2020</v>
      </c>
      <c r="C5" s="23">
        <v>5.6</v>
      </c>
      <c r="D5" s="28">
        <v>9811</v>
      </c>
      <c r="E5" s="23">
        <v>10.52</v>
      </c>
      <c r="F5" s="28">
        <v>16246</v>
      </c>
    </row>
    <row r="6" spans="1:7" x14ac:dyDescent="0.25">
      <c r="A6" s="186"/>
      <c r="B6" s="23">
        <v>2021</v>
      </c>
      <c r="C6" s="23">
        <v>5.6</v>
      </c>
      <c r="D6" s="28">
        <v>9811.2000000000007</v>
      </c>
      <c r="E6" s="23">
        <v>8.86</v>
      </c>
      <c r="F6" s="28">
        <v>17402</v>
      </c>
    </row>
    <row r="7" spans="1:7" x14ac:dyDescent="0.25">
      <c r="A7" s="186"/>
      <c r="B7" s="23">
        <v>2022</v>
      </c>
      <c r="C7" s="23">
        <v>5.6</v>
      </c>
      <c r="D7" s="28">
        <v>9811.2000000000007</v>
      </c>
      <c r="E7" s="23">
        <v>10.56</v>
      </c>
      <c r="F7" s="28">
        <v>14012.207450000004</v>
      </c>
    </row>
    <row r="8" spans="1:7" x14ac:dyDescent="0.25">
      <c r="A8" s="186"/>
      <c r="B8" s="23">
        <v>2023</v>
      </c>
      <c r="C8" s="23">
        <v>5.6</v>
      </c>
      <c r="D8" s="28">
        <v>9811.2000000000007</v>
      </c>
      <c r="E8" s="27">
        <v>9.2799999999999994</v>
      </c>
      <c r="F8" s="28">
        <v>13360.377349999997</v>
      </c>
    </row>
    <row r="9" spans="1:7" x14ac:dyDescent="0.25">
      <c r="A9" s="186"/>
      <c r="B9" s="23">
        <v>2024</v>
      </c>
      <c r="C9" s="23">
        <v>5.6</v>
      </c>
      <c r="D9" s="28">
        <v>9811.2000000000007</v>
      </c>
      <c r="E9" s="26" t="str">
        <f>_xlfn.CONCAT(ROUND(ROUND('Projected v Reported &amp; Verified'!E16/1000, 2)*(1/(1-'Support Tables'!C2)), 2), "**")</f>
        <v>11.51**</v>
      </c>
      <c r="F9" s="25">
        <f>'Projected v Reported &amp; Verified'!F16/1000</f>
        <v>19985.116284</v>
      </c>
      <c r="G9" s="33"/>
    </row>
    <row r="10" spans="1:7" x14ac:dyDescent="0.25">
      <c r="A10" s="186"/>
      <c r="B10" t="s">
        <v>183</v>
      </c>
    </row>
    <row r="11" spans="1:7" x14ac:dyDescent="0.25">
      <c r="A11" s="186"/>
      <c r="B11" s="150" t="str">
        <f>_xlfn.CONCAT("** Reported savings achieved at the source are ",ROUND('Projected v Reported &amp; Verified'!E16/1000, 2), " MW (",ROUND('Projected v Reported &amp; Verified'!E16/1000, 2)," x 1/(1-", ROUND('Support Tables'!C2*100, 3),"%)) = ", ROUND(ROUND('Projected v Reported &amp; Verified'!E16/1000, 2)*(1/(1-'Support Tables'!C2)), 2), " MW.")</f>
        <v>** Reported savings achieved at the source are 10.82 MW (10.82 x 1/(1-5.99%)) = 11.51 MW.</v>
      </c>
      <c r="G11" s="33"/>
    </row>
    <row r="13" spans="1:7" x14ac:dyDescent="0.25">
      <c r="A13" t="s">
        <v>74</v>
      </c>
    </row>
  </sheetData>
  <mergeCells count="2">
    <mergeCell ref="A2:A11"/>
    <mergeCell ref="B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A321F-C907-4F99-8145-16566E7ADADD}">
  <dimension ref="A1:F31"/>
  <sheetViews>
    <sheetView zoomScale="115" zoomScaleNormal="115" workbookViewId="0">
      <selection activeCell="B1" sqref="B1:F1"/>
    </sheetView>
  </sheetViews>
  <sheetFormatPr defaultRowHeight="15" x14ac:dyDescent="0.25"/>
  <cols>
    <col min="2" max="2" width="34.42578125" customWidth="1"/>
    <col min="3" max="6" width="11.85546875" customWidth="1"/>
  </cols>
  <sheetData>
    <row r="1" spans="1:6" ht="33.6" customHeight="1" thickBot="1" x14ac:dyDescent="0.3">
      <c r="B1" s="193" t="s">
        <v>221</v>
      </c>
      <c r="C1" s="194"/>
      <c r="D1" s="194"/>
      <c r="E1" s="194"/>
      <c r="F1" s="194"/>
    </row>
    <row r="2" spans="1:6" x14ac:dyDescent="0.25">
      <c r="A2" s="186">
        <v>8</v>
      </c>
      <c r="B2" s="195" t="s">
        <v>220</v>
      </c>
      <c r="C2" s="196"/>
      <c r="D2" s="196"/>
      <c r="E2" s="196"/>
      <c r="F2" s="197"/>
    </row>
    <row r="3" spans="1:6" ht="32.1" customHeight="1" x14ac:dyDescent="0.25">
      <c r="A3" s="186"/>
      <c r="B3" s="53">
        <v>2024</v>
      </c>
      <c r="C3" s="198" t="s">
        <v>110</v>
      </c>
      <c r="D3" s="198"/>
      <c r="E3" s="180" t="s">
        <v>131</v>
      </c>
      <c r="F3" s="180"/>
    </row>
    <row r="4" spans="1:6" x14ac:dyDescent="0.25">
      <c r="A4" s="186"/>
      <c r="B4" s="54" t="s">
        <v>111</v>
      </c>
      <c r="C4" s="21" t="s">
        <v>132</v>
      </c>
      <c r="D4" s="21" t="s">
        <v>133</v>
      </c>
      <c r="E4" s="21" t="s">
        <v>132</v>
      </c>
      <c r="F4" s="21" t="s">
        <v>133</v>
      </c>
    </row>
    <row r="5" spans="1:6" x14ac:dyDescent="0.25">
      <c r="A5" s="186"/>
      <c r="B5" s="10" t="s">
        <v>7</v>
      </c>
      <c r="C5" s="51">
        <f>SUM(C6:C10)</f>
        <v>10182.50006145817</v>
      </c>
      <c r="D5" s="51">
        <f t="shared" ref="D5" si="0">SUM(D6:D10)</f>
        <v>9128763.2009354774</v>
      </c>
      <c r="E5" s="55">
        <f>SUM(E6:E10)</f>
        <v>7536.5510000000004</v>
      </c>
      <c r="F5" s="55">
        <f>SUM(F6:F10)</f>
        <v>15371766.859999999</v>
      </c>
    </row>
    <row r="6" spans="1:6" x14ac:dyDescent="0.25">
      <c r="A6" s="186"/>
      <c r="B6" s="12" t="s">
        <v>9</v>
      </c>
      <c r="C6" s="37">
        <v>356.19004707409505</v>
      </c>
      <c r="D6" s="37">
        <v>1899486.9867595681</v>
      </c>
      <c r="E6" s="57" cm="1">
        <f t="array" ref="E6">INDEX('Support Tables'!$G$25:$G$108, MATCH(1, ('Projected v Reported &amp; Verified'!B6 = 'Support Tables'!$C$25:$C$108) * (""='Support Tables'!$D$25:$D$108), 0),1)</f>
        <v>1200.4400000000003</v>
      </c>
      <c r="F6" s="57" cm="1">
        <f t="array" ref="F6">INDEX('Support Tables'!$H$25:$H$108, MATCH(1, ('Projected v Reported &amp; Verified'!B6 = 'Support Tables'!$C$25:$C$108) * (""='Support Tables'!$D$25:$D$108), 0),1)</f>
        <v>5884770.5899999999</v>
      </c>
    </row>
    <row r="7" spans="1:6" x14ac:dyDescent="0.25">
      <c r="A7" s="186"/>
      <c r="B7" s="12" t="s">
        <v>8</v>
      </c>
      <c r="C7" s="37">
        <v>750.45207977580048</v>
      </c>
      <c r="D7" s="37">
        <v>3812458.729948021</v>
      </c>
      <c r="E7" s="57" cm="1">
        <f t="array" ref="E7">INDEX('Support Tables'!$G$25:$G$108, MATCH(1, ('Projected v Reported &amp; Verified'!B7 = 'Support Tables'!$C$25:$C$108) * (""='Support Tables'!$D$25:$D$108), 0),1)</f>
        <v>623.8130000000001</v>
      </c>
      <c r="F7" s="57" cm="1">
        <f t="array" ref="F7">INDEX('Support Tables'!$H$25:$H$108, MATCH(1, ('Projected v Reported &amp; Verified'!B7 = 'Support Tables'!$C$25:$C$108) * (""='Support Tables'!$D$25:$D$108), 0),1)</f>
        <v>3614517.7100000004</v>
      </c>
    </row>
    <row r="8" spans="1:6" x14ac:dyDescent="0.25">
      <c r="A8" s="186"/>
      <c r="B8" s="12" t="s">
        <v>12</v>
      </c>
      <c r="C8" s="37">
        <v>8427.9528831097123</v>
      </c>
      <c r="D8" s="37">
        <v>107039.96097649078</v>
      </c>
      <c r="E8" s="57">
        <f>'Support Tables'!G112</f>
        <v>4976.2299999999996</v>
      </c>
      <c r="F8" s="57">
        <f>'Support Tables'!H112</f>
        <v>62901.83</v>
      </c>
    </row>
    <row r="9" spans="1:6" x14ac:dyDescent="0.25">
      <c r="A9" s="186"/>
      <c r="B9" s="12" t="s">
        <v>11</v>
      </c>
      <c r="C9" s="37">
        <v>349.74459496979523</v>
      </c>
      <c r="D9" s="37">
        <v>1504433.0853194082</v>
      </c>
      <c r="E9" s="57" cm="1">
        <f t="array" ref="E9">INDEX('Support Tables'!$G$25:$G$108, MATCH(1, ('Projected v Reported &amp; Verified'!B9 = 'Support Tables'!$C$25:$C$108) * (""='Support Tables'!$D$25:$D$108), 0),1)</f>
        <v>343.0300000000002</v>
      </c>
      <c r="F9" s="57" cm="1">
        <f t="array" ref="F9">INDEX('Support Tables'!$H$25:$H$108, MATCH(1, ('Projected v Reported &amp; Verified'!B9 = 'Support Tables'!$C$25:$C$108) * (""='Support Tables'!$D$25:$D$108), 0),1)</f>
        <v>1422302.0499999998</v>
      </c>
    </row>
    <row r="10" spans="1:6" x14ac:dyDescent="0.25">
      <c r="A10" s="186"/>
      <c r="B10" s="12" t="s">
        <v>10</v>
      </c>
      <c r="C10" s="37">
        <v>298.16045652876483</v>
      </c>
      <c r="D10" s="37">
        <v>1805344.4379319893</v>
      </c>
      <c r="E10" s="57" cm="1">
        <f t="array" ref="E10">INDEX('Support Tables'!$G$25:$G$108, MATCH(1, ('Projected v Reported &amp; Verified'!B10 = 'Support Tables'!$C$25:$C$108) * (""='Support Tables'!$D$25:$D$108), 0),1)</f>
        <v>393.0379999999999</v>
      </c>
      <c r="F10" s="57" cm="1">
        <f t="array" ref="F10">INDEX('Support Tables'!$H$25:$H$108, MATCH(1, ('Projected v Reported &amp; Verified'!B10 = 'Support Tables'!$C$25:$C$108) * (""='Support Tables'!$D$25:$D$108), 0),1)</f>
        <v>4387274.68</v>
      </c>
    </row>
    <row r="11" spans="1:6" x14ac:dyDescent="0.25">
      <c r="A11" s="186"/>
      <c r="B11" s="10" t="s">
        <v>13</v>
      </c>
      <c r="C11" s="51">
        <f>SUM(C12:C13)</f>
        <v>2914.5865239699879</v>
      </c>
      <c r="D11" s="51">
        <f>SUM(D12:D13)</f>
        <v>2714127.1068757279</v>
      </c>
      <c r="E11" s="55">
        <f>SUM(E12:E13)</f>
        <v>2354.4279999999981</v>
      </c>
      <c r="F11" s="55">
        <f>SUM(F12:F13)</f>
        <v>3026937.7239999999</v>
      </c>
    </row>
    <row r="12" spans="1:6" x14ac:dyDescent="0.25">
      <c r="A12" s="186"/>
      <c r="B12" s="12" t="s">
        <v>15</v>
      </c>
      <c r="C12" s="37">
        <v>1434.5865239699876</v>
      </c>
      <c r="D12" s="37">
        <v>2709687.1068757279</v>
      </c>
      <c r="E12" s="57" cm="1">
        <f t="array" ref="E12">INDEX('Support Tables'!$G$25:$G$108, MATCH(1, ('Projected v Reported &amp; Verified'!B12 = 'Support Tables'!$C$25:$C$108) * (""='Support Tables'!$D$25:$D$108), 0),1)</f>
        <v>1588.4279999999983</v>
      </c>
      <c r="F12" s="57" cm="1">
        <f t="array" ref="F12">INDEX('Support Tables'!$H$25:$H$108, MATCH(1, ('Projected v Reported &amp; Verified'!B12 = 'Support Tables'!$C$25:$C$108) * (""='Support Tables'!$D$25:$D$108), 0),1)</f>
        <v>3026937.7239999999</v>
      </c>
    </row>
    <row r="13" spans="1:6" x14ac:dyDescent="0.25">
      <c r="A13" s="186"/>
      <c r="B13" s="12" t="s">
        <v>222</v>
      </c>
      <c r="C13" s="37">
        <v>1480</v>
      </c>
      <c r="D13" s="37">
        <v>4440</v>
      </c>
      <c r="E13" s="57">
        <f>'Support Tables'!G113</f>
        <v>766</v>
      </c>
      <c r="F13" s="57">
        <f>'Support Tables'!H113</f>
        <v>0</v>
      </c>
    </row>
    <row r="14" spans="1:6" x14ac:dyDescent="0.25">
      <c r="A14" s="186"/>
      <c r="B14" s="10" t="s">
        <v>114</v>
      </c>
      <c r="C14" s="51">
        <f>SUM(C15)</f>
        <v>1294.5847094932465</v>
      </c>
      <c r="D14" s="51">
        <f t="shared" ref="D14" si="1">SUM(D15)</f>
        <v>2208921.4048869945</v>
      </c>
      <c r="E14" s="55">
        <f>SUM(E15)</f>
        <v>930.87099999999987</v>
      </c>
      <c r="F14" s="55">
        <f>SUM(F15)</f>
        <v>1586411.6999999981</v>
      </c>
    </row>
    <row r="15" spans="1:6" x14ac:dyDescent="0.25">
      <c r="A15" s="186"/>
      <c r="B15" s="12" t="s">
        <v>14</v>
      </c>
      <c r="C15" s="37">
        <v>1294.5847094932465</v>
      </c>
      <c r="D15" s="37">
        <v>2208921.4048869945</v>
      </c>
      <c r="E15" s="57" cm="1">
        <f t="array" ref="E15">INDEX('Support Tables'!$G$25:$G$108, MATCH(1, ('Projected v Reported &amp; Verified'!B15 = 'Support Tables'!$C$25:$C$108) * (""='Support Tables'!$D$25:$D$108), 0),1)</f>
        <v>930.87099999999987</v>
      </c>
      <c r="F15" s="57" cm="1">
        <f t="array" ref="F15">INDEX('Support Tables'!$H$25:$H$108, MATCH(1, ('Projected v Reported &amp; Verified'!B15 = 'Support Tables'!$C$25:$C$108) * (""='Support Tables'!$D$25:$D$108), 0),1)</f>
        <v>1586411.6999999981</v>
      </c>
    </row>
    <row r="16" spans="1:6" x14ac:dyDescent="0.25">
      <c r="A16" s="186"/>
      <c r="B16" s="10" t="s">
        <v>134</v>
      </c>
      <c r="C16" s="51">
        <f>SUM(C14,C11,C5)</f>
        <v>14391.671294921403</v>
      </c>
      <c r="D16" s="51">
        <f>SUM(D14,D11,D5)</f>
        <v>14051811.712698199</v>
      </c>
      <c r="E16" s="55">
        <f>SUM(E14,E11,E5)</f>
        <v>10821.849999999999</v>
      </c>
      <c r="F16" s="55">
        <f>SUM(F14,F11,F5)</f>
        <v>19985116.283999998</v>
      </c>
    </row>
    <row r="17" spans="1:6" ht="32.1" customHeight="1" x14ac:dyDescent="0.25">
      <c r="A17" s="186"/>
      <c r="B17" s="53">
        <v>2023</v>
      </c>
      <c r="C17" s="198" t="s">
        <v>110</v>
      </c>
      <c r="D17" s="198"/>
      <c r="E17" s="180" t="s">
        <v>131</v>
      </c>
      <c r="F17" s="180"/>
    </row>
    <row r="18" spans="1:6" x14ac:dyDescent="0.25">
      <c r="A18" s="186"/>
      <c r="B18" s="54" t="s">
        <v>111</v>
      </c>
      <c r="C18" s="21" t="s">
        <v>132</v>
      </c>
      <c r="D18" s="21" t="s">
        <v>133</v>
      </c>
      <c r="E18" s="21" t="s">
        <v>132</v>
      </c>
      <c r="F18" s="21" t="s">
        <v>133</v>
      </c>
    </row>
    <row r="19" spans="1:6" x14ac:dyDescent="0.25">
      <c r="A19" s="186"/>
      <c r="B19" s="10" t="s">
        <v>7</v>
      </c>
      <c r="C19" s="51">
        <f>SUM(C20:C24)</f>
        <v>9717.7887407378439</v>
      </c>
      <c r="D19" s="51">
        <f t="shared" ref="D19" si="2">SUM(D20:D24)</f>
        <v>9019763.5576100126</v>
      </c>
      <c r="E19" s="51">
        <f>SUM(E20:E24)</f>
        <v>6238.1010000000006</v>
      </c>
      <c r="F19" s="51">
        <f>SUM(F20:F24)</f>
        <v>8924732.709999999</v>
      </c>
    </row>
    <row r="20" spans="1:6" x14ac:dyDescent="0.25">
      <c r="A20" s="186"/>
      <c r="B20" s="56" t="s">
        <v>9</v>
      </c>
      <c r="C20" s="58">
        <v>362.14861172490174</v>
      </c>
      <c r="D20" s="38">
        <v>1713708.407396022</v>
      </c>
      <c r="E20" s="58">
        <v>391.94900000000007</v>
      </c>
      <c r="F20" s="37">
        <v>2090182</v>
      </c>
    </row>
    <row r="21" spans="1:6" x14ac:dyDescent="0.25">
      <c r="A21" s="186"/>
      <c r="B21" s="12" t="s">
        <v>8</v>
      </c>
      <c r="C21" s="38">
        <v>788.79300008356915</v>
      </c>
      <c r="D21" s="37">
        <v>3576416.3259149562</v>
      </c>
      <c r="E21" s="37">
        <v>497.57200000000006</v>
      </c>
      <c r="F21" s="37">
        <v>2527773.2800000003</v>
      </c>
    </row>
    <row r="22" spans="1:6" x14ac:dyDescent="0.25">
      <c r="A22" s="186"/>
      <c r="B22" s="12" t="s">
        <v>12</v>
      </c>
      <c r="C22" s="37">
        <v>7227.8375280698665</v>
      </c>
      <c r="D22" s="38">
        <v>109883.43341979169</v>
      </c>
      <c r="E22" s="37">
        <v>4554.4000000000005</v>
      </c>
      <c r="F22" s="37">
        <v>57843.56</v>
      </c>
    </row>
    <row r="23" spans="1:6" x14ac:dyDescent="0.25">
      <c r="A23" s="186"/>
      <c r="B23" s="12" t="s">
        <v>11</v>
      </c>
      <c r="C23" s="58">
        <v>218.97755714065821</v>
      </c>
      <c r="D23" s="37">
        <v>827997.67586142523</v>
      </c>
      <c r="E23" s="58">
        <v>319.25</v>
      </c>
      <c r="F23" s="37">
        <v>1373260</v>
      </c>
    </row>
    <row r="24" spans="1:6" x14ac:dyDescent="0.25">
      <c r="A24" s="186"/>
      <c r="B24" s="12" t="s">
        <v>10</v>
      </c>
      <c r="C24" s="37">
        <v>1120.0320437188475</v>
      </c>
      <c r="D24" s="37">
        <v>2791757.7150178174</v>
      </c>
      <c r="E24" s="37">
        <v>474.93</v>
      </c>
      <c r="F24" s="37">
        <v>2875673.8699999996</v>
      </c>
    </row>
    <row r="25" spans="1:6" x14ac:dyDescent="0.25">
      <c r="A25" s="186"/>
      <c r="B25" s="10" t="s">
        <v>13</v>
      </c>
      <c r="C25" s="51">
        <f>SUM(C26)</f>
        <v>1036.9032042919939</v>
      </c>
      <c r="D25" s="51">
        <f t="shared" ref="D25" si="3">SUM(D26)</f>
        <v>2082540.8531922221</v>
      </c>
      <c r="E25" s="51">
        <f>SUM(E26)</f>
        <v>1466.442</v>
      </c>
      <c r="F25" s="51">
        <f>SUM(F26)</f>
        <v>2769856.6199999978</v>
      </c>
    </row>
    <row r="26" spans="1:6" x14ac:dyDescent="0.25">
      <c r="A26" s="186"/>
      <c r="B26" s="12" t="s">
        <v>15</v>
      </c>
      <c r="C26" s="37">
        <v>1036.9032042919939</v>
      </c>
      <c r="D26" s="37">
        <v>2082540.8531922221</v>
      </c>
      <c r="E26" s="37">
        <v>1466.442</v>
      </c>
      <c r="F26" s="37">
        <v>2769856.6199999978</v>
      </c>
    </row>
    <row r="27" spans="1:6" x14ac:dyDescent="0.25">
      <c r="A27" s="186"/>
      <c r="B27" s="10" t="s">
        <v>114</v>
      </c>
      <c r="C27" s="51">
        <f>SUM(C28)</f>
        <v>787.16135579514798</v>
      </c>
      <c r="D27" s="51">
        <f t="shared" ref="D27" si="4">SUM(D28)</f>
        <v>1444482.5793114202</v>
      </c>
      <c r="E27" s="51">
        <f>SUM(E28)</f>
        <v>976.27000000000203</v>
      </c>
      <c r="F27" s="51">
        <f>SUM(F28)</f>
        <v>1665788.02</v>
      </c>
    </row>
    <row r="28" spans="1:6" x14ac:dyDescent="0.25">
      <c r="A28" s="186"/>
      <c r="B28" s="12" t="s">
        <v>14</v>
      </c>
      <c r="C28" s="37">
        <v>787.16135579514798</v>
      </c>
      <c r="D28" s="37">
        <v>1444482.5793114202</v>
      </c>
      <c r="E28" s="37">
        <v>976.27000000000203</v>
      </c>
      <c r="F28" s="37">
        <v>1665788.02</v>
      </c>
    </row>
    <row r="29" spans="1:6" x14ac:dyDescent="0.25">
      <c r="A29" s="186"/>
      <c r="B29" s="10" t="s">
        <v>134</v>
      </c>
      <c r="C29" s="51">
        <f>SUM(C27,C25,C19)</f>
        <v>11541.853300824985</v>
      </c>
      <c r="D29" s="51">
        <f t="shared" ref="D29" si="5">SUM(D27,D25,D19)</f>
        <v>12546786.990113655</v>
      </c>
      <c r="E29" s="51">
        <f>SUM(E27,E25,E19)</f>
        <v>8680.8130000000019</v>
      </c>
      <c r="F29" s="51">
        <f t="shared" ref="F29" si="6">SUM(F27,F25,F19)</f>
        <v>13360377.349999998</v>
      </c>
    </row>
    <row r="31" spans="1:6" x14ac:dyDescent="0.25">
      <c r="A31" t="s">
        <v>74</v>
      </c>
    </row>
  </sheetData>
  <mergeCells count="7">
    <mergeCell ref="B1:F1"/>
    <mergeCell ref="A2:A29"/>
    <mergeCell ref="B2:F2"/>
    <mergeCell ref="C3:D3"/>
    <mergeCell ref="E3:F3"/>
    <mergeCell ref="C17:D17"/>
    <mergeCell ref="E17:F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7452F-8AAC-4125-96D8-494A3A077FDB}">
  <dimension ref="A1:L22"/>
  <sheetViews>
    <sheetView topLeftCell="B1" workbookViewId="0">
      <selection activeCell="B15" sqref="B15"/>
    </sheetView>
  </sheetViews>
  <sheetFormatPr defaultRowHeight="15" x14ac:dyDescent="0.25"/>
  <cols>
    <col min="2" max="2" width="39.42578125" bestFit="1" customWidth="1"/>
    <col min="3" max="3" width="11.5703125" customWidth="1"/>
    <col min="4" max="12" width="10.85546875" customWidth="1"/>
  </cols>
  <sheetData>
    <row r="1" spans="1:12" ht="15.75" thickBot="1" x14ac:dyDescent="0.3"/>
    <row r="2" spans="1:12" x14ac:dyDescent="0.25">
      <c r="A2" s="186">
        <v>9</v>
      </c>
      <c r="B2" s="199" t="s">
        <v>184</v>
      </c>
      <c r="C2" s="200"/>
      <c r="D2" s="200"/>
      <c r="E2" s="201"/>
      <c r="F2" s="201"/>
      <c r="G2" s="201"/>
      <c r="H2" s="201"/>
      <c r="I2" s="201"/>
      <c r="J2" s="201"/>
      <c r="K2" s="201"/>
      <c r="L2" s="202"/>
    </row>
    <row r="3" spans="1:12" x14ac:dyDescent="0.25">
      <c r="A3" s="186"/>
      <c r="B3" s="59"/>
      <c r="C3" s="203">
        <v>2024</v>
      </c>
      <c r="D3" s="204"/>
      <c r="E3" s="205">
        <v>2023</v>
      </c>
      <c r="F3" s="205"/>
      <c r="G3" s="205">
        <v>2022</v>
      </c>
      <c r="H3" s="205"/>
      <c r="I3" s="205">
        <v>2021</v>
      </c>
      <c r="J3" s="205"/>
      <c r="K3" s="205">
        <v>2020</v>
      </c>
      <c r="L3" s="205"/>
    </row>
    <row r="4" spans="1:12" x14ac:dyDescent="0.25">
      <c r="A4" s="186"/>
      <c r="B4" s="17" t="s">
        <v>7</v>
      </c>
      <c r="C4" s="44" t="s">
        <v>137</v>
      </c>
      <c r="D4" s="132" t="s">
        <v>118</v>
      </c>
      <c r="E4" s="44" t="s">
        <v>137</v>
      </c>
      <c r="F4" s="44" t="s">
        <v>118</v>
      </c>
      <c r="G4" s="44" t="s">
        <v>137</v>
      </c>
      <c r="H4" s="44" t="s">
        <v>118</v>
      </c>
      <c r="I4" s="44" t="s">
        <v>137</v>
      </c>
      <c r="J4" s="44" t="s">
        <v>118</v>
      </c>
      <c r="K4" s="44" t="s">
        <v>137</v>
      </c>
      <c r="L4" s="44" t="s">
        <v>118</v>
      </c>
    </row>
    <row r="5" spans="1:12" x14ac:dyDescent="0.25">
      <c r="A5" s="186"/>
      <c r="B5" s="12" t="s">
        <v>9</v>
      </c>
      <c r="C5" s="60" cm="1">
        <f t="array" ref="C5">INDEX('Support Tables'!$I$25:$I$113, MATCH(1, ('Historical Incentive and Admin'!B5 = 'Support Tables'!$C$25:$C$113) * (""  = 'Support Tables'!$E$25:$E$113), 0),1)/1000</f>
        <v>319.09737999999999</v>
      </c>
      <c r="D5" s="122">
        <v>30.97</v>
      </c>
      <c r="E5" s="121">
        <v>341.12179999999995</v>
      </c>
      <c r="F5" s="44">
        <v>39.78</v>
      </c>
      <c r="G5" s="44" t="s">
        <v>138</v>
      </c>
      <c r="H5" s="44" t="s">
        <v>138</v>
      </c>
      <c r="I5" s="44" t="s">
        <v>138</v>
      </c>
      <c r="J5" s="44" t="s">
        <v>138</v>
      </c>
      <c r="K5" s="44" t="s">
        <v>138</v>
      </c>
      <c r="L5" s="44" t="s">
        <v>138</v>
      </c>
    </row>
    <row r="6" spans="1:12" x14ac:dyDescent="0.25">
      <c r="A6" s="186"/>
      <c r="B6" s="12" t="s">
        <v>135</v>
      </c>
      <c r="C6" s="65" t="s">
        <v>138</v>
      </c>
      <c r="D6" s="133" t="s">
        <v>138</v>
      </c>
      <c r="E6" s="60" t="s">
        <v>138</v>
      </c>
      <c r="F6" s="61" t="s">
        <v>138</v>
      </c>
      <c r="G6" s="60">
        <v>196.00999000000002</v>
      </c>
      <c r="H6" s="60">
        <v>29.114000000000001</v>
      </c>
      <c r="I6" s="61">
        <v>343.22615999999999</v>
      </c>
      <c r="J6" s="61">
        <v>40.587000000000003</v>
      </c>
      <c r="K6" s="61">
        <v>378.06724000000003</v>
      </c>
      <c r="L6" s="61">
        <v>43.429000000000002</v>
      </c>
    </row>
    <row r="7" spans="1:12" x14ac:dyDescent="0.25">
      <c r="A7" s="186"/>
      <c r="B7" s="12" t="s">
        <v>8</v>
      </c>
      <c r="C7" s="60" cm="1">
        <f t="array" ref="C7">INDEX('Support Tables'!$I$25:$I$113, MATCH(1, ('Historical Incentive and Admin'!B7 = 'Support Tables'!$C$25:$C$113) * (""  = 'Support Tables'!$E$25:$E$113), 0),1)/1000</f>
        <v>426.10808999999989</v>
      </c>
      <c r="D7" s="134">
        <v>56.29</v>
      </c>
      <c r="E7" s="60">
        <v>430.96928999999994</v>
      </c>
      <c r="F7" s="61">
        <v>72.94</v>
      </c>
      <c r="G7" s="60">
        <v>450.22953000000001</v>
      </c>
      <c r="H7" s="60">
        <v>81.313999999999993</v>
      </c>
      <c r="I7" s="61">
        <v>689.28979000000015</v>
      </c>
      <c r="J7" s="61">
        <v>143.11000000000001</v>
      </c>
      <c r="K7" s="61">
        <v>475.77630999999997</v>
      </c>
      <c r="L7" s="61">
        <v>123.711</v>
      </c>
    </row>
    <row r="8" spans="1:12" x14ac:dyDescent="0.25">
      <c r="A8" s="186"/>
      <c r="B8" s="12" t="s">
        <v>12</v>
      </c>
      <c r="C8" s="60" cm="1">
        <f t="array" ref="C8">INDEX('Support Tables'!$I$25:$I$113, MATCH(1, ('Historical Incentive and Admin'!B8 = 'Support Tables'!$C$25:$C$113) * (""  = 'Support Tables'!$E$25:$E$113), 0),1)/1000</f>
        <v>148.45869999999999</v>
      </c>
      <c r="D8" s="134">
        <v>28.234000000000002</v>
      </c>
      <c r="E8" s="60">
        <v>135.09805000000003</v>
      </c>
      <c r="F8" s="61">
        <v>23.05</v>
      </c>
      <c r="G8" s="60">
        <v>154.21454999999997</v>
      </c>
      <c r="H8" s="60">
        <v>23.492000000000001</v>
      </c>
      <c r="I8" s="61">
        <v>112.88669999999999</v>
      </c>
      <c r="J8" s="61">
        <v>18.920000000000002</v>
      </c>
      <c r="K8" s="61">
        <v>144.685</v>
      </c>
      <c r="L8" s="61">
        <v>26.225999999999999</v>
      </c>
    </row>
    <row r="9" spans="1:12" x14ac:dyDescent="0.25">
      <c r="A9" s="186"/>
      <c r="B9" s="12" t="s">
        <v>136</v>
      </c>
      <c r="C9" s="65" t="s">
        <v>138</v>
      </c>
      <c r="D9" s="133" t="s">
        <v>138</v>
      </c>
      <c r="E9" s="60" t="s">
        <v>138</v>
      </c>
      <c r="F9" s="61" t="s">
        <v>138</v>
      </c>
      <c r="G9" s="60">
        <v>251.79134000000008</v>
      </c>
      <c r="H9" s="60">
        <v>43.192</v>
      </c>
      <c r="I9" s="61">
        <v>248.71419</v>
      </c>
      <c r="J9" s="61">
        <v>38.54</v>
      </c>
      <c r="K9" s="61">
        <v>248.25527000000002</v>
      </c>
      <c r="L9" s="61">
        <v>36.33</v>
      </c>
    </row>
    <row r="10" spans="1:12" x14ac:dyDescent="0.25">
      <c r="A10" s="186"/>
      <c r="B10" s="12" t="s">
        <v>139</v>
      </c>
      <c r="C10" s="65" t="s">
        <v>138</v>
      </c>
      <c r="D10" s="133" t="s">
        <v>138</v>
      </c>
      <c r="E10" s="60" t="s">
        <v>138</v>
      </c>
      <c r="F10" s="61" t="s">
        <v>138</v>
      </c>
      <c r="G10" s="60">
        <v>362.71546999999998</v>
      </c>
      <c r="H10" s="60">
        <v>37.237000000000002</v>
      </c>
      <c r="I10" s="61">
        <v>309.13225</v>
      </c>
      <c r="J10" s="61">
        <v>30.23</v>
      </c>
      <c r="K10" s="61">
        <v>261.00696999999997</v>
      </c>
      <c r="L10" s="61">
        <v>32.054000000000002</v>
      </c>
    </row>
    <row r="11" spans="1:12" x14ac:dyDescent="0.25">
      <c r="A11" s="186"/>
      <c r="B11" s="12" t="s">
        <v>11</v>
      </c>
      <c r="C11" s="60" cm="1">
        <f t="array" ref="C11">INDEX('Support Tables'!$I$25:$I$113, MATCH(1, ('Historical Incentive and Admin'!B11 = 'Support Tables'!$C$25:$C$113) * (""  = 'Support Tables'!$E$25:$E$113), 0),1)/1000</f>
        <v>255.05397000000005</v>
      </c>
      <c r="D11" s="134">
        <v>21.896000000000001</v>
      </c>
      <c r="E11" s="65">
        <v>228.20223999999996</v>
      </c>
      <c r="F11" s="62">
        <v>42.13</v>
      </c>
      <c r="G11" s="65" t="s">
        <v>138</v>
      </c>
      <c r="H11" s="65" t="s">
        <v>138</v>
      </c>
      <c r="I11" s="62" t="s">
        <v>138</v>
      </c>
      <c r="J11" s="62" t="s">
        <v>138</v>
      </c>
      <c r="K11" s="62" t="s">
        <v>138</v>
      </c>
      <c r="L11" s="62" t="s">
        <v>138</v>
      </c>
    </row>
    <row r="12" spans="1:12" x14ac:dyDescent="0.25">
      <c r="A12" s="186"/>
      <c r="B12" s="12" t="s">
        <v>10</v>
      </c>
      <c r="C12" s="60" cm="1">
        <f t="array" ref="C12">INDEX('Support Tables'!$I$25:$I$113, MATCH(1, ('Historical Incentive and Admin'!B12 = 'Support Tables'!$C$25:$C$113) * (""  = 'Support Tables'!$E$25:$E$113), 0),1)/1000</f>
        <v>428.4714800000001</v>
      </c>
      <c r="D12" s="134">
        <v>44.615000000000002</v>
      </c>
      <c r="E12" s="65">
        <v>493.7888199999997</v>
      </c>
      <c r="F12" s="62">
        <v>52.63</v>
      </c>
      <c r="G12" s="65" t="s">
        <v>138</v>
      </c>
      <c r="H12" s="65" t="s">
        <v>138</v>
      </c>
      <c r="I12" s="62" t="s">
        <v>138</v>
      </c>
      <c r="J12" s="62" t="s">
        <v>138</v>
      </c>
      <c r="K12" s="62" t="s">
        <v>138</v>
      </c>
      <c r="L12" s="62" t="s">
        <v>138</v>
      </c>
    </row>
    <row r="13" spans="1:12" x14ac:dyDescent="0.25">
      <c r="A13" s="186"/>
      <c r="B13" s="17" t="s">
        <v>13</v>
      </c>
      <c r="C13" s="60"/>
      <c r="D13" s="135"/>
      <c r="E13" s="60"/>
      <c r="F13" s="61"/>
      <c r="G13" s="12"/>
      <c r="H13" s="12"/>
      <c r="I13" s="61"/>
      <c r="J13" s="61"/>
      <c r="K13" s="61"/>
      <c r="L13" s="61"/>
    </row>
    <row r="14" spans="1:12" x14ac:dyDescent="0.25">
      <c r="A14" s="186"/>
      <c r="B14" s="12" t="s">
        <v>254</v>
      </c>
      <c r="C14" s="60" cm="1">
        <f t="array" ref="C14">INDEX('Support Tables'!$I$25:$I$113, MATCH(1, ('Historical Incentive and Admin'!B14 = 'Support Tables'!$C$25:$C$113) * (""  = 'Support Tables'!$E$25:$E$113), 0),1)/1000</f>
        <v>107.29586999999999</v>
      </c>
      <c r="D14" s="135">
        <v>14.57</v>
      </c>
      <c r="E14" s="60" t="s">
        <v>138</v>
      </c>
      <c r="F14" s="61" t="s">
        <v>138</v>
      </c>
      <c r="G14" s="12" t="s">
        <v>138</v>
      </c>
      <c r="H14" s="12" t="s">
        <v>138</v>
      </c>
      <c r="I14" s="61" t="s">
        <v>138</v>
      </c>
      <c r="J14" s="61" t="s">
        <v>138</v>
      </c>
      <c r="K14" s="61" t="s">
        <v>138</v>
      </c>
      <c r="L14" s="61" t="s">
        <v>138</v>
      </c>
    </row>
    <row r="15" spans="1:12" x14ac:dyDescent="0.25">
      <c r="A15" s="186"/>
      <c r="B15" s="12" t="s">
        <v>15</v>
      </c>
      <c r="C15" s="60" cm="1">
        <f t="array" ref="C15">INDEX('Support Tables'!$I$25:$I$113, MATCH(1, ('Historical Incentive and Admin'!B15 = 'Support Tables'!$C$25:$C$113) * (""  = 'Support Tables'!$E$25:$E$113), 0),1)/1000</f>
        <v>1368.3535900000002</v>
      </c>
      <c r="D15" s="135">
        <v>186.357</v>
      </c>
      <c r="E15" s="60">
        <v>1201.0912700000015</v>
      </c>
      <c r="F15" s="61">
        <v>170.02</v>
      </c>
      <c r="G15" s="60">
        <v>1262.7835</v>
      </c>
      <c r="H15" s="60">
        <v>175.71</v>
      </c>
      <c r="I15" s="61">
        <v>1052.4414299999999</v>
      </c>
      <c r="J15" s="61">
        <v>156.83000000000001</v>
      </c>
      <c r="K15" s="61">
        <v>1138.7990274875428</v>
      </c>
      <c r="L15" s="61">
        <v>192.01</v>
      </c>
    </row>
    <row r="16" spans="1:12" x14ac:dyDescent="0.25">
      <c r="A16" s="186"/>
      <c r="B16" s="17" t="s">
        <v>114</v>
      </c>
      <c r="C16" s="60"/>
      <c r="D16" s="135"/>
      <c r="E16" s="60"/>
      <c r="F16" s="61"/>
      <c r="G16" s="12"/>
      <c r="H16" s="12"/>
      <c r="I16" s="61"/>
      <c r="J16" s="61"/>
      <c r="K16" s="61"/>
      <c r="L16" s="61"/>
    </row>
    <row r="17" spans="1:12" x14ac:dyDescent="0.25">
      <c r="A17" s="186"/>
      <c r="B17" s="12" t="s">
        <v>14</v>
      </c>
      <c r="C17" s="60" cm="1">
        <f t="array" ref="C17">INDEX('Support Tables'!$I$25:$I$113, MATCH(1, ('Historical Incentive and Admin'!B17 = 'Support Tables'!$C$25:$C$112) * (""  = 'Support Tables'!$E$25:$E$113), 0),1)/1000</f>
        <v>685.7105700000011</v>
      </c>
      <c r="D17" s="134">
        <v>107.94799999999999</v>
      </c>
      <c r="E17" s="60">
        <v>641.00054165233496</v>
      </c>
      <c r="F17" s="61">
        <v>97.08</v>
      </c>
      <c r="G17" s="60">
        <v>566.4376299999999</v>
      </c>
      <c r="H17" s="60">
        <v>86.18</v>
      </c>
      <c r="I17" s="61">
        <v>736.59298000000001</v>
      </c>
      <c r="J17" s="61">
        <v>99.355000000000004</v>
      </c>
      <c r="K17" s="61">
        <v>729.47760999999923</v>
      </c>
      <c r="L17" s="61">
        <v>98.551000000000002</v>
      </c>
    </row>
    <row r="18" spans="1:12" x14ac:dyDescent="0.25">
      <c r="A18" s="186"/>
      <c r="B18" s="17" t="s">
        <v>140</v>
      </c>
      <c r="C18" s="60"/>
      <c r="D18" s="61">
        <v>123.682</v>
      </c>
      <c r="E18" s="60"/>
      <c r="F18" s="61">
        <v>100.59</v>
      </c>
      <c r="G18" s="60"/>
      <c r="H18" s="60">
        <v>118.41</v>
      </c>
      <c r="I18" s="62"/>
      <c r="J18" s="61">
        <v>96.88</v>
      </c>
      <c r="K18" s="62"/>
      <c r="L18" s="61">
        <v>135.423</v>
      </c>
    </row>
    <row r="19" spans="1:12" x14ac:dyDescent="0.25">
      <c r="A19" s="186"/>
      <c r="B19" s="17" t="s">
        <v>141</v>
      </c>
      <c r="C19" s="60"/>
      <c r="D19" s="61">
        <v>36.904000000000003</v>
      </c>
      <c r="E19" s="60"/>
      <c r="F19" s="61">
        <v>42.29</v>
      </c>
      <c r="G19" s="60"/>
      <c r="H19" s="60">
        <v>58.22</v>
      </c>
      <c r="I19" s="62"/>
      <c r="J19" s="61">
        <v>62.383000000000003</v>
      </c>
      <c r="K19" s="62"/>
      <c r="L19" s="61">
        <v>70.933000000000007</v>
      </c>
    </row>
    <row r="20" spans="1:12" x14ac:dyDescent="0.25">
      <c r="A20" s="186"/>
      <c r="B20" s="63" t="s">
        <v>142</v>
      </c>
      <c r="C20" s="64">
        <f>SUM(C5:C19)</f>
        <v>3738.5496500000013</v>
      </c>
      <c r="D20" s="64">
        <f t="shared" ref="D20" si="0">SUM(D5:D19)</f>
        <v>651.46600000000001</v>
      </c>
      <c r="E20" s="64">
        <f>SUM(E5:E19)</f>
        <v>3471.2720116523365</v>
      </c>
      <c r="F20" s="64">
        <f t="shared" ref="F20:L20" si="1">SUM(F5:F19)</f>
        <v>640.51</v>
      </c>
      <c r="G20" s="64">
        <f t="shared" si="1"/>
        <v>3244.18201</v>
      </c>
      <c r="H20" s="64">
        <f t="shared" si="1"/>
        <v>652.86900000000003</v>
      </c>
      <c r="I20" s="64">
        <f t="shared" si="1"/>
        <v>3492.2835</v>
      </c>
      <c r="J20" s="64">
        <f t="shared" si="1"/>
        <v>686.83500000000004</v>
      </c>
      <c r="K20" s="64">
        <f t="shared" si="1"/>
        <v>3376.0674274875419</v>
      </c>
      <c r="L20" s="64">
        <f t="shared" si="1"/>
        <v>758.66700000000003</v>
      </c>
    </row>
    <row r="22" spans="1:12" x14ac:dyDescent="0.25">
      <c r="A22" t="s">
        <v>74</v>
      </c>
      <c r="B22" s="75"/>
    </row>
  </sheetData>
  <mergeCells count="7">
    <mergeCell ref="A2:A20"/>
    <mergeCell ref="B2:L2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8C4F6-F848-4A6F-B277-E2F0E6925939}">
  <dimension ref="A3:I20"/>
  <sheetViews>
    <sheetView topLeftCell="A3" workbookViewId="0">
      <selection activeCell="B12" sqref="B12"/>
    </sheetView>
  </sheetViews>
  <sheetFormatPr defaultColWidth="10" defaultRowHeight="15" x14ac:dyDescent="0.25"/>
  <cols>
    <col min="2" max="2" width="36.140625" bestFit="1" customWidth="1"/>
    <col min="3" max="9" width="12" customWidth="1"/>
  </cols>
  <sheetData>
    <row r="3" spans="2:9" ht="64.5" x14ac:dyDescent="0.25">
      <c r="B3" s="53">
        <v>2024</v>
      </c>
      <c r="C3" s="66" t="s">
        <v>143</v>
      </c>
      <c r="D3" s="66" t="s">
        <v>144</v>
      </c>
      <c r="E3" s="66" t="s">
        <v>145</v>
      </c>
      <c r="F3" s="66" t="s">
        <v>118</v>
      </c>
      <c r="G3" s="66" t="s">
        <v>140</v>
      </c>
      <c r="H3" s="66" t="s">
        <v>123</v>
      </c>
      <c r="I3" s="66" t="s">
        <v>146</v>
      </c>
    </row>
    <row r="4" spans="2:9" x14ac:dyDescent="0.25">
      <c r="B4" s="10" t="s">
        <v>7</v>
      </c>
      <c r="C4" s="51">
        <f>SUM(C5:C9)</f>
        <v>118</v>
      </c>
      <c r="D4" s="67">
        <f t="shared" ref="D4:I4" si="0">SUM(D5:D9)</f>
        <v>2066014</v>
      </c>
      <c r="E4" s="67">
        <f t="shared" si="0"/>
        <v>1577189.6199999999</v>
      </c>
      <c r="F4" s="67">
        <f t="shared" si="0"/>
        <v>182006.37</v>
      </c>
      <c r="G4" s="67">
        <f t="shared" si="0"/>
        <v>0</v>
      </c>
      <c r="H4" s="67">
        <f t="shared" si="0"/>
        <v>0</v>
      </c>
      <c r="I4" s="51">
        <f t="shared" si="0"/>
        <v>1759195.9899999998</v>
      </c>
    </row>
    <row r="5" spans="2:9" x14ac:dyDescent="0.25">
      <c r="B5" s="12" t="s">
        <v>8</v>
      </c>
      <c r="C5" s="120">
        <v>25</v>
      </c>
      <c r="D5" s="136">
        <v>764706</v>
      </c>
      <c r="E5" s="136">
        <v>426108.09</v>
      </c>
      <c r="F5" s="136">
        <v>56290.3</v>
      </c>
      <c r="G5" s="68"/>
      <c r="H5" s="68"/>
      <c r="I5" s="68">
        <f>SUM(E5:H5)</f>
        <v>482398.39</v>
      </c>
    </row>
    <row r="6" spans="2:9" x14ac:dyDescent="0.25">
      <c r="B6" s="56" t="s">
        <v>9</v>
      </c>
      <c r="C6" s="137">
        <v>19</v>
      </c>
      <c r="D6" s="136">
        <v>364706</v>
      </c>
      <c r="E6" s="136">
        <v>319097.38</v>
      </c>
      <c r="F6" s="136">
        <v>30970.47</v>
      </c>
      <c r="G6" s="68"/>
      <c r="H6" s="68"/>
      <c r="I6" s="68">
        <f t="shared" ref="I6:I9" si="1">SUM(E6:H6)</f>
        <v>350067.85</v>
      </c>
    </row>
    <row r="7" spans="2:9" x14ac:dyDescent="0.25">
      <c r="B7" s="12" t="s">
        <v>10</v>
      </c>
      <c r="C7" s="137">
        <v>17</v>
      </c>
      <c r="D7" s="136">
        <v>364706</v>
      </c>
      <c r="E7" s="136">
        <v>428471.48</v>
      </c>
      <c r="F7" s="136">
        <v>44615.35</v>
      </c>
      <c r="G7" s="68"/>
      <c r="H7" s="68"/>
      <c r="I7" s="68">
        <f t="shared" si="1"/>
        <v>473086.82999999996</v>
      </c>
    </row>
    <row r="8" spans="2:9" x14ac:dyDescent="0.25">
      <c r="B8" s="12" t="s">
        <v>11</v>
      </c>
      <c r="C8" s="120">
        <v>49</v>
      </c>
      <c r="D8" s="136">
        <v>277778</v>
      </c>
      <c r="E8" s="136">
        <v>255053.97</v>
      </c>
      <c r="F8" s="136">
        <v>21895.81</v>
      </c>
      <c r="G8" s="68"/>
      <c r="H8" s="68"/>
      <c r="I8" s="68">
        <f t="shared" si="1"/>
        <v>276949.78000000003</v>
      </c>
    </row>
    <row r="9" spans="2:9" x14ac:dyDescent="0.25">
      <c r="B9" s="12" t="s">
        <v>12</v>
      </c>
      <c r="C9" s="137">
        <v>8</v>
      </c>
      <c r="D9" s="136">
        <v>294118</v>
      </c>
      <c r="E9" s="136">
        <v>148458.70000000001</v>
      </c>
      <c r="F9" s="136">
        <v>28234.44</v>
      </c>
      <c r="G9" s="68"/>
      <c r="H9" s="68"/>
      <c r="I9" s="68">
        <f t="shared" si="1"/>
        <v>176693.14</v>
      </c>
    </row>
    <row r="10" spans="2:9" x14ac:dyDescent="0.25">
      <c r="B10" s="10" t="s">
        <v>13</v>
      </c>
      <c r="C10" s="124">
        <f>SUM(C11:C12)</f>
        <v>1763</v>
      </c>
      <c r="D10" s="67">
        <f>SUM(D11:D12)</f>
        <v>1552941</v>
      </c>
      <c r="E10" s="67">
        <f t="shared" ref="E10:I10" si="2">SUM(E11:E12)</f>
        <v>1475649.46</v>
      </c>
      <c r="F10" s="67">
        <f t="shared" si="2"/>
        <v>200922.11</v>
      </c>
      <c r="G10" s="67">
        <f t="shared" si="2"/>
        <v>0</v>
      </c>
      <c r="H10" s="67">
        <f t="shared" si="2"/>
        <v>0</v>
      </c>
      <c r="I10" s="67">
        <f t="shared" si="2"/>
        <v>1676571.57</v>
      </c>
    </row>
    <row r="11" spans="2:9" x14ac:dyDescent="0.25">
      <c r="B11" s="122" t="s">
        <v>254</v>
      </c>
      <c r="C11" s="128">
        <v>651</v>
      </c>
      <c r="D11" s="123">
        <v>198809</v>
      </c>
      <c r="E11" s="123">
        <v>107295.87</v>
      </c>
      <c r="F11" s="123">
        <v>14565.18</v>
      </c>
      <c r="G11" s="123"/>
      <c r="H11" s="123"/>
      <c r="I11" s="68">
        <f>SUM(E11:H11)</f>
        <v>121861.04999999999</v>
      </c>
    </row>
    <row r="12" spans="2:9" x14ac:dyDescent="0.25">
      <c r="B12" s="12" t="s">
        <v>15</v>
      </c>
      <c r="C12" s="137">
        <v>1112</v>
      </c>
      <c r="D12" s="136">
        <v>1354132</v>
      </c>
      <c r="E12" s="136">
        <v>1368353.59</v>
      </c>
      <c r="F12" s="136">
        <v>186356.93</v>
      </c>
      <c r="G12" s="68"/>
      <c r="H12" s="68"/>
      <c r="I12" s="68">
        <f>SUM(E12:H12)</f>
        <v>1554710.52</v>
      </c>
    </row>
    <row r="13" spans="2:9" x14ac:dyDescent="0.25">
      <c r="B13" s="10" t="s">
        <v>114</v>
      </c>
      <c r="C13" s="51">
        <f>SUM(C14)</f>
        <v>672</v>
      </c>
      <c r="D13" s="67">
        <f t="shared" ref="D13:I13" si="3">SUM(D14)</f>
        <v>973529</v>
      </c>
      <c r="E13" s="67">
        <f>SUM(E14)</f>
        <v>685710.57</v>
      </c>
      <c r="F13" s="67">
        <f t="shared" ref="F13:H13" si="4">SUM(F14)</f>
        <v>107948.31</v>
      </c>
      <c r="G13" s="67">
        <f t="shared" si="4"/>
        <v>0</v>
      </c>
      <c r="H13" s="67">
        <f t="shared" si="4"/>
        <v>0</v>
      </c>
      <c r="I13" s="51">
        <f t="shared" si="3"/>
        <v>793658.87999999989</v>
      </c>
    </row>
    <row r="14" spans="2:9" x14ac:dyDescent="0.25">
      <c r="B14" s="12" t="s">
        <v>14</v>
      </c>
      <c r="C14" s="137">
        <v>672</v>
      </c>
      <c r="D14" s="136">
        <v>973529</v>
      </c>
      <c r="E14" s="136">
        <v>685710.57</v>
      </c>
      <c r="F14" s="136">
        <v>107948.31</v>
      </c>
      <c r="G14" s="136"/>
      <c r="H14" s="136"/>
      <c r="I14" s="68">
        <f t="shared" ref="I14:I16" si="5">SUM(E14:H14)</f>
        <v>793658.87999999989</v>
      </c>
    </row>
    <row r="15" spans="2:9" x14ac:dyDescent="0.25">
      <c r="B15" s="10" t="s">
        <v>140</v>
      </c>
      <c r="C15" s="137"/>
      <c r="D15" s="136">
        <v>125000</v>
      </c>
      <c r="E15" s="136"/>
      <c r="F15" s="136"/>
      <c r="G15" s="136">
        <v>123682.11</v>
      </c>
      <c r="H15" s="136"/>
      <c r="I15" s="68">
        <f t="shared" si="5"/>
        <v>123682.11</v>
      </c>
    </row>
    <row r="16" spans="2:9" x14ac:dyDescent="0.25">
      <c r="B16" s="10" t="s">
        <v>123</v>
      </c>
      <c r="C16" s="137"/>
      <c r="D16" s="136">
        <v>36913</v>
      </c>
      <c r="E16" s="136"/>
      <c r="F16" s="136"/>
      <c r="G16" s="136"/>
      <c r="H16" s="136">
        <v>36903.760000000002</v>
      </c>
      <c r="I16" s="68">
        <f t="shared" si="5"/>
        <v>36903.760000000002</v>
      </c>
    </row>
    <row r="17" spans="1:9" x14ac:dyDescent="0.25">
      <c r="B17" s="10" t="s">
        <v>134</v>
      </c>
      <c r="C17" s="51">
        <f>SUM(C13,C10,C4,C15:C16)</f>
        <v>2553</v>
      </c>
      <c r="D17" s="67">
        <f>SUM(D13,D10,D4,D15:D16)</f>
        <v>4754397</v>
      </c>
      <c r="E17" s="67">
        <f t="shared" ref="E17:H17" si="6">SUM(E13,E10,E4,E15:E16)</f>
        <v>3738549.6499999994</v>
      </c>
      <c r="F17" s="67">
        <f t="shared" si="6"/>
        <v>490876.79</v>
      </c>
      <c r="G17" s="67">
        <f t="shared" si="6"/>
        <v>123682.11</v>
      </c>
      <c r="H17" s="67">
        <f t="shared" si="6"/>
        <v>36903.760000000002</v>
      </c>
      <c r="I17" s="67">
        <f>SUM(I13,I10,I4,I15:I16)</f>
        <v>4390012.3099999996</v>
      </c>
    </row>
    <row r="19" spans="1:9" x14ac:dyDescent="0.25">
      <c r="A19" t="s">
        <v>74</v>
      </c>
      <c r="B19" s="75"/>
    </row>
    <row r="20" spans="1:9" x14ac:dyDescent="0.25">
      <c r="B20" s="7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786EC-5E94-4354-9703-B23958EAE06E}">
  <dimension ref="A1:D27"/>
  <sheetViews>
    <sheetView workbookViewId="0">
      <selection activeCell="F23" sqref="F23"/>
    </sheetView>
  </sheetViews>
  <sheetFormatPr defaultRowHeight="15" x14ac:dyDescent="0.25"/>
  <cols>
    <col min="2" max="2" width="30.5703125" bestFit="1" customWidth="1"/>
    <col min="3" max="3" width="19.85546875" customWidth="1"/>
    <col min="4" max="4" width="11.28515625" bestFit="1" customWidth="1"/>
  </cols>
  <sheetData>
    <row r="1" spans="1:4" ht="15.75" thickBot="1" x14ac:dyDescent="0.3"/>
    <row r="2" spans="1:4" x14ac:dyDescent="0.25">
      <c r="A2" s="186">
        <v>11</v>
      </c>
      <c r="B2" s="195" t="s">
        <v>185</v>
      </c>
      <c r="C2" s="197"/>
    </row>
    <row r="3" spans="1:4" x14ac:dyDescent="0.25">
      <c r="A3" s="186"/>
      <c r="B3" s="21" t="s">
        <v>86</v>
      </c>
      <c r="C3" s="21" t="s">
        <v>147</v>
      </c>
    </row>
    <row r="4" spans="1:4" x14ac:dyDescent="0.25">
      <c r="A4" s="186"/>
      <c r="B4" s="69" t="s">
        <v>13</v>
      </c>
      <c r="C4" s="145">
        <v>1.6429999999999999E-3</v>
      </c>
    </row>
    <row r="5" spans="1:4" x14ac:dyDescent="0.25">
      <c r="A5" s="186"/>
      <c r="B5" s="70" t="s">
        <v>148</v>
      </c>
      <c r="C5" s="146">
        <v>8.2799999999999996E-4</v>
      </c>
    </row>
    <row r="6" spans="1:4" x14ac:dyDescent="0.25">
      <c r="A6" s="186"/>
      <c r="B6" s="70" t="s">
        <v>149</v>
      </c>
      <c r="C6" s="146">
        <v>1.5084999999999999E-2</v>
      </c>
    </row>
    <row r="7" spans="1:4" x14ac:dyDescent="0.25">
      <c r="A7" s="186"/>
      <c r="B7" s="70" t="s">
        <v>150</v>
      </c>
      <c r="C7" s="146">
        <v>2.2100000000000001E-4</v>
      </c>
    </row>
    <row r="8" spans="1:4" x14ac:dyDescent="0.25">
      <c r="A8" s="186"/>
      <c r="B8" s="70" t="s">
        <v>151</v>
      </c>
      <c r="C8" s="146">
        <v>6.3699999999999998E-4</v>
      </c>
    </row>
    <row r="9" spans="1:4" x14ac:dyDescent="0.25">
      <c r="A9" s="186"/>
      <c r="B9" s="70" t="s">
        <v>152</v>
      </c>
      <c r="C9" s="146">
        <v>7.7000000000000001E-5</v>
      </c>
    </row>
    <row r="10" spans="1:4" x14ac:dyDescent="0.25">
      <c r="A10" s="186"/>
      <c r="B10" s="70" t="s">
        <v>153</v>
      </c>
      <c r="C10" s="146">
        <v>3.5729999999999998E-3</v>
      </c>
    </row>
    <row r="11" spans="1:4" x14ac:dyDescent="0.25">
      <c r="A11" s="186"/>
      <c r="B11" s="70" t="s">
        <v>154</v>
      </c>
      <c r="C11" s="146">
        <v>7.6099999999999996E-4</v>
      </c>
    </row>
    <row r="12" spans="1:4" x14ac:dyDescent="0.25">
      <c r="A12" s="186"/>
      <c r="B12" s="70" t="s">
        <v>155</v>
      </c>
      <c r="C12" s="146">
        <v>1.8079999999999999E-3</v>
      </c>
    </row>
    <row r="13" spans="1:4" x14ac:dyDescent="0.25">
      <c r="A13" s="186"/>
      <c r="B13" s="70" t="s">
        <v>156</v>
      </c>
      <c r="C13" s="146">
        <v>0</v>
      </c>
    </row>
    <row r="16" spans="1:4" x14ac:dyDescent="0.25">
      <c r="A16" s="186">
        <v>12</v>
      </c>
      <c r="B16" s="206" t="s">
        <v>186</v>
      </c>
      <c r="C16" s="206"/>
      <c r="D16" s="206"/>
    </row>
    <row r="17" spans="1:4" ht="28.5" x14ac:dyDescent="0.25">
      <c r="A17" s="186"/>
      <c r="B17" s="71"/>
      <c r="C17" s="72" t="s">
        <v>157</v>
      </c>
      <c r="D17" s="72" t="s">
        <v>158</v>
      </c>
    </row>
    <row r="18" spans="1:4" x14ac:dyDescent="0.25">
      <c r="A18" s="186"/>
      <c r="B18" s="70" t="s">
        <v>187</v>
      </c>
      <c r="C18" s="147">
        <v>4717484</v>
      </c>
      <c r="D18" s="147">
        <v>4353107</v>
      </c>
    </row>
    <row r="19" spans="1:4" x14ac:dyDescent="0.25">
      <c r="A19" s="186"/>
      <c r="B19" s="70" t="s">
        <v>188</v>
      </c>
      <c r="C19" s="147">
        <v>36913</v>
      </c>
      <c r="D19" s="147">
        <v>36904</v>
      </c>
    </row>
    <row r="20" spans="1:4" x14ac:dyDescent="0.25">
      <c r="A20" s="186"/>
      <c r="B20" s="70" t="s">
        <v>189</v>
      </c>
      <c r="C20" s="147">
        <v>-984991</v>
      </c>
      <c r="D20" s="147">
        <v>-948991</v>
      </c>
    </row>
    <row r="21" spans="1:4" x14ac:dyDescent="0.25">
      <c r="A21" s="186"/>
      <c r="B21" s="70" t="s">
        <v>159</v>
      </c>
      <c r="C21" s="147">
        <v>17280</v>
      </c>
      <c r="D21" s="147">
        <v>17280</v>
      </c>
    </row>
    <row r="22" spans="1:4" x14ac:dyDescent="0.25">
      <c r="A22" s="186"/>
      <c r="B22" s="70" t="s">
        <v>190</v>
      </c>
      <c r="C22" s="147">
        <v>1112532</v>
      </c>
      <c r="D22" s="147">
        <v>1112532</v>
      </c>
    </row>
    <row r="23" spans="1:4" x14ac:dyDescent="0.25">
      <c r="A23" s="186"/>
      <c r="B23" s="70" t="s">
        <v>191</v>
      </c>
      <c r="C23" s="147">
        <v>4935218</v>
      </c>
      <c r="D23" s="147">
        <v>4570831</v>
      </c>
    </row>
    <row r="24" spans="1:4" x14ac:dyDescent="0.25">
      <c r="A24" s="186"/>
      <c r="B24" s="70" t="s">
        <v>192</v>
      </c>
      <c r="C24" s="148"/>
      <c r="D24" s="147">
        <v>4475980</v>
      </c>
    </row>
    <row r="25" spans="1:4" x14ac:dyDescent="0.25">
      <c r="B25" s="70" t="s">
        <v>193</v>
      </c>
      <c r="C25" s="147"/>
      <c r="D25" s="147">
        <v>104743</v>
      </c>
    </row>
    <row r="27" spans="1:4" x14ac:dyDescent="0.25">
      <c r="A27" t="s">
        <v>74</v>
      </c>
      <c r="B27" s="75"/>
    </row>
  </sheetData>
  <mergeCells count="4">
    <mergeCell ref="A2:A13"/>
    <mergeCell ref="B2:C2"/>
    <mergeCell ref="A16:A24"/>
    <mergeCell ref="B16:D16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816-A5C8-4F8F-8AD2-4CB75075F3B3}">
  <dimension ref="B1:AC25"/>
  <sheetViews>
    <sheetView workbookViewId="0">
      <selection activeCell="U4" sqref="U4"/>
    </sheetView>
  </sheetViews>
  <sheetFormatPr defaultRowHeight="15" x14ac:dyDescent="0.25"/>
  <cols>
    <col min="2" max="2" width="13.28515625" bestFit="1" customWidth="1"/>
    <col min="3" max="4" width="8.7109375" customWidth="1"/>
    <col min="5" max="5" width="9.85546875" customWidth="1"/>
    <col min="6" max="7" width="8.7109375" customWidth="1"/>
    <col min="8" max="8" width="9.140625" bestFit="1" customWidth="1"/>
    <col min="9" max="10" width="8.7109375" customWidth="1"/>
    <col min="11" max="11" width="9.140625" bestFit="1" customWidth="1"/>
    <col min="12" max="13" width="8.7109375" customWidth="1"/>
    <col min="14" max="14" width="9.140625" bestFit="1" customWidth="1"/>
    <col min="15" max="16" width="8.7109375" customWidth="1"/>
    <col min="17" max="17" width="9.42578125" bestFit="1" customWidth="1"/>
    <col min="18" max="18" width="8.7109375" customWidth="1"/>
    <col min="29" max="29" width="10.42578125" bestFit="1" customWidth="1"/>
  </cols>
  <sheetData>
    <row r="1" spans="2:29" ht="15.75" thickBot="1" x14ac:dyDescent="0.3"/>
    <row r="2" spans="2:29" x14ac:dyDescent="0.25">
      <c r="B2" s="199" t="s">
        <v>160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2"/>
    </row>
    <row r="3" spans="2:29" ht="32.1" customHeight="1" x14ac:dyDescent="0.25">
      <c r="B3" s="207" t="s">
        <v>161</v>
      </c>
      <c r="C3" s="209" t="s">
        <v>8</v>
      </c>
      <c r="D3" s="210"/>
      <c r="E3" s="211"/>
      <c r="F3" s="209" t="s">
        <v>9</v>
      </c>
      <c r="G3" s="210"/>
      <c r="H3" s="211"/>
      <c r="I3" s="209" t="s">
        <v>10</v>
      </c>
      <c r="J3" s="210"/>
      <c r="K3" s="211"/>
      <c r="L3" s="209" t="s">
        <v>11</v>
      </c>
      <c r="M3" s="210"/>
      <c r="N3" s="211"/>
      <c r="O3" s="209" t="s">
        <v>14</v>
      </c>
      <c r="P3" s="210"/>
      <c r="Q3" s="211"/>
      <c r="R3" s="209" t="s">
        <v>15</v>
      </c>
      <c r="S3" s="210"/>
      <c r="T3" s="211"/>
      <c r="U3" s="209" t="s">
        <v>254</v>
      </c>
      <c r="V3" s="210"/>
      <c r="W3" s="211"/>
      <c r="X3" s="209" t="s">
        <v>12</v>
      </c>
      <c r="Y3" s="210"/>
      <c r="Z3" s="212"/>
    </row>
    <row r="4" spans="2:29" ht="43.5" thickBot="1" x14ac:dyDescent="0.3">
      <c r="B4" s="208"/>
      <c r="C4" s="76" t="s">
        <v>162</v>
      </c>
      <c r="D4" s="76" t="s">
        <v>132</v>
      </c>
      <c r="E4" s="76" t="s">
        <v>133</v>
      </c>
      <c r="F4" s="76" t="s">
        <v>162</v>
      </c>
      <c r="G4" s="76" t="s">
        <v>132</v>
      </c>
      <c r="H4" s="76" t="s">
        <v>133</v>
      </c>
      <c r="I4" s="76" t="s">
        <v>162</v>
      </c>
      <c r="J4" s="76" t="s">
        <v>132</v>
      </c>
      <c r="K4" s="76" t="s">
        <v>133</v>
      </c>
      <c r="L4" s="76" t="s">
        <v>162</v>
      </c>
      <c r="M4" s="76" t="s">
        <v>132</v>
      </c>
      <c r="N4" s="76" t="s">
        <v>133</v>
      </c>
      <c r="O4" s="76" t="s">
        <v>162</v>
      </c>
      <c r="P4" s="76" t="s">
        <v>132</v>
      </c>
      <c r="Q4" s="76" t="s">
        <v>133</v>
      </c>
      <c r="R4" s="76" t="s">
        <v>162</v>
      </c>
      <c r="S4" s="76" t="s">
        <v>132</v>
      </c>
      <c r="T4" s="76" t="s">
        <v>133</v>
      </c>
      <c r="U4" s="76" t="s">
        <v>162</v>
      </c>
      <c r="V4" s="76" t="s">
        <v>132</v>
      </c>
      <c r="W4" s="76" t="s">
        <v>133</v>
      </c>
      <c r="X4" s="76" t="s">
        <v>162</v>
      </c>
      <c r="Y4" s="76" t="s">
        <v>132</v>
      </c>
      <c r="Z4" s="77" t="s">
        <v>133</v>
      </c>
    </row>
    <row r="5" spans="2:29" ht="15.75" thickTop="1" x14ac:dyDescent="0.25">
      <c r="B5" s="78" t="s">
        <v>163</v>
      </c>
      <c r="C5" s="79">
        <f>SUMIFS('County Support Tables'!$Q$4:$Q$94, 'County Support Tables'!$P$4:$P$94, 'by-County'!$B5, 'County Support Tables'!$M$4:$M$94, 'by-County'!C$3)</f>
        <v>104</v>
      </c>
      <c r="D5" s="79">
        <f>SUMIFS('County Support Tables'!$R$4:$R$94, 'County Support Tables'!$P$4:$P$94, 'by-County'!$B5, 'County Support Tables'!$M$4:$M$94, 'by-County'!C$3)</f>
        <v>365.82299999999998</v>
      </c>
      <c r="E5" s="79">
        <f>SUMIFS('County Support Tables'!$S$4:$S$94, 'County Support Tables'!$P$4:$P$94, 'by-County'!$B5, 'County Support Tables'!$M$4:$M$94, 'by-County'!C$3)</f>
        <v>2253985.96</v>
      </c>
      <c r="F5" s="79">
        <f>SUMIFS('County Support Tables'!$Q$4:$Q$94, 'County Support Tables'!$P$4:$P$94, 'by-County'!$B5, 'County Support Tables'!$M$4:$M$94, 'by-County'!F$3)</f>
        <v>177</v>
      </c>
      <c r="G5" s="79">
        <f>SUMIFS('County Support Tables'!$R$4:$R$94, 'County Support Tables'!$P$4:$P$94, 'by-County'!$B5, 'County Support Tables'!$M$4:$M$94, 'by-County'!F$3)</f>
        <v>164.32999999999987</v>
      </c>
      <c r="H5" s="79">
        <f>SUMIFS('County Support Tables'!$S$4:$S$94, 'County Support Tables'!$P$4:$P$94, 'by-County'!$B5, 'County Support Tables'!$M$4:$M$94, 'by-County'!F$3)</f>
        <v>807322</v>
      </c>
      <c r="I5" s="79">
        <f>SUMIFS('County Support Tables'!$Q$4:$Q$94, 'County Support Tables'!$P$4:$P$94, 'by-County'!$B5, 'County Support Tables'!$M$4:$M$94, 'by-County'!I$3)</f>
        <v>98</v>
      </c>
      <c r="J5" s="79">
        <f>SUMIFS('County Support Tables'!$R$4:$R$94, 'County Support Tables'!$P$4:$P$94, 'by-County'!$B5, 'County Support Tables'!$M$4:$M$94, 'by-County'!I$3)</f>
        <v>36.757999999999996</v>
      </c>
      <c r="K5" s="79">
        <f>SUMIFS('County Support Tables'!$S$4:$S$94, 'County Support Tables'!$P$4:$P$94, 'by-County'!$B5, 'County Support Tables'!$M$4:$M$94, 'by-County'!I$3)</f>
        <v>60569.97</v>
      </c>
      <c r="L5" s="79">
        <f>SUMIFS('County Support Tables'!$Q$4:$Q$94, 'County Support Tables'!$P$4:$P$94, 'by-County'!$B5, 'County Support Tables'!$M$4:$M$94, 'by-County'!L$3)</f>
        <v>66</v>
      </c>
      <c r="M5" s="79">
        <f>SUMIFS('County Support Tables'!$R$4:$R$94, 'County Support Tables'!$P$4:$P$94, 'by-County'!$B5, 'County Support Tables'!$M$4:$M$94, 'by-County'!L$3)</f>
        <v>182.07000000000005</v>
      </c>
      <c r="N5" s="79">
        <f>SUMIFS('County Support Tables'!$S$4:$S$94, 'County Support Tables'!$P$4:$P$94, 'by-County'!$B5, 'County Support Tables'!$M$4:$M$94, 'by-County'!L$3)</f>
        <v>812575.53</v>
      </c>
      <c r="O5" s="79">
        <f>SUMIFS('County Support Tables'!$Q$4:$Q$94, 'County Support Tables'!$P$4:$P$94, 'by-County'!$B5, 'County Support Tables'!$M$4:$M$94, 'by-County'!O$3)</f>
        <v>327</v>
      </c>
      <c r="P5" s="79">
        <f>SUMIFS('County Support Tables'!$R$4:$R$94, 'County Support Tables'!$P$4:$P$94, 'by-County'!$B5, 'County Support Tables'!$M$4:$M$94, 'by-County'!O$3)</f>
        <v>156.77400000000014</v>
      </c>
      <c r="Q5" s="79">
        <f>SUMIFS('County Support Tables'!$S$4:$S$94, 'County Support Tables'!$P$4:$P$94, 'by-County'!$B5, 'County Support Tables'!$M$4:$M$94, 'by-County'!O$3)</f>
        <v>316797.9400000007</v>
      </c>
      <c r="R5" s="79">
        <f>SUMIFS('County Support Tables'!$Q$4:$Q$94, 'County Support Tables'!$P$4:$P$94, 'by-County'!$B5, 'County Support Tables'!$M$4:$M$94, 'by-County'!R$3)</f>
        <v>484</v>
      </c>
      <c r="S5" s="79">
        <f>SUMIFS('County Support Tables'!$R$4:$R$94, 'County Support Tables'!$P$4:$P$94, 'by-County'!$B5, 'County Support Tables'!$M$4:$M$94, 'by-County'!R$3)</f>
        <v>244.90699999999975</v>
      </c>
      <c r="T5" s="79">
        <f>SUMIFS('County Support Tables'!$S$4:$S$94, 'County Support Tables'!$P$4:$P$94, 'by-County'!$B5, 'County Support Tables'!$M$4:$M$94, 'by-County'!R$3)</f>
        <v>511743.86000000016</v>
      </c>
      <c r="U5" s="151"/>
      <c r="V5" s="151"/>
      <c r="W5" s="151"/>
      <c r="X5" s="79">
        <f>SUMIFS('County Support Tables'!$Q$4:$Q$94, 'County Support Tables'!$P$4:$P$94, 'by-County'!$B5, 'County Support Tables'!$M$4:$M$94, 'by-County'!X$3)</f>
        <v>1</v>
      </c>
      <c r="Y5" s="79">
        <f>SUMIFS('County Support Tables'!$R$4:$R$94, 'County Support Tables'!$P$4:$P$94, 'by-County'!$B5, 'County Support Tables'!$M$4:$M$94, 'by-County'!X$3)</f>
        <v>837.63</v>
      </c>
      <c r="Z5" s="79">
        <f>SUMIFS('County Support Tables'!$S$4:$S$94, 'County Support Tables'!$P$4:$P$94, 'by-County'!$B5, 'County Support Tables'!$M$4:$M$94, 'by-County'!X$3)</f>
        <v>10957.32</v>
      </c>
      <c r="AB5" s="88">
        <f>SUM(Y5,V5,S5,P5,M5,J5,G5,D5)</f>
        <v>1988.2919999999999</v>
      </c>
      <c r="AC5" s="88">
        <f>SUM(Z5,W5,T5,Q5,N5,K5,H5,E5)</f>
        <v>4773952.580000001</v>
      </c>
    </row>
    <row r="6" spans="2:29" x14ac:dyDescent="0.25">
      <c r="B6" s="80" t="s">
        <v>164</v>
      </c>
      <c r="C6" s="79">
        <f>SUMIFS('County Support Tables'!$Q$4:$Q$94, 'County Support Tables'!$P$4:$P$94, 'by-County'!$B6, 'County Support Tables'!$M$4:$M$94, 'by-County'!C$3)</f>
        <v>0</v>
      </c>
      <c r="D6" s="79">
        <f>SUMIFS('County Support Tables'!$R$4:$R$94, 'County Support Tables'!$P$4:$P$94, 'by-County'!$B6, 'County Support Tables'!$M$4:$M$94, 'by-County'!C$3)</f>
        <v>0</v>
      </c>
      <c r="E6" s="79">
        <f>SUMIFS('County Support Tables'!$S$4:$S$94, 'County Support Tables'!$P$4:$P$94, 'by-County'!$B6, 'County Support Tables'!$M$4:$M$94, 'by-County'!C$3)</f>
        <v>0</v>
      </c>
      <c r="F6" s="79">
        <f>SUMIFS('County Support Tables'!$Q$4:$Q$94, 'County Support Tables'!$P$4:$P$94, 'by-County'!$B6, 'County Support Tables'!$M$4:$M$94, 'by-County'!F$3)</f>
        <v>0</v>
      </c>
      <c r="G6" s="79">
        <f>SUMIFS('County Support Tables'!$R$4:$R$94, 'County Support Tables'!$P$4:$P$94, 'by-County'!$B6, 'County Support Tables'!$M$4:$M$94, 'by-County'!F$3)</f>
        <v>0</v>
      </c>
      <c r="H6" s="79">
        <f>SUMIFS('County Support Tables'!$S$4:$S$94, 'County Support Tables'!$P$4:$P$94, 'by-County'!$B6, 'County Support Tables'!$M$4:$M$94, 'by-County'!F$3)</f>
        <v>0</v>
      </c>
      <c r="I6" s="79">
        <f>SUMIFS('County Support Tables'!$Q$4:$Q$94, 'County Support Tables'!$P$4:$P$94, 'by-County'!$B6, 'County Support Tables'!$M$4:$M$94, 'by-County'!I$3)</f>
        <v>0</v>
      </c>
      <c r="J6" s="79">
        <f>SUMIFS('County Support Tables'!$R$4:$R$94, 'County Support Tables'!$P$4:$P$94, 'by-County'!$B6, 'County Support Tables'!$M$4:$M$94, 'by-County'!I$3)</f>
        <v>0</v>
      </c>
      <c r="K6" s="79">
        <f>SUMIFS('County Support Tables'!$S$4:$S$94, 'County Support Tables'!$P$4:$P$94, 'by-County'!$B6, 'County Support Tables'!$M$4:$M$94, 'by-County'!I$3)</f>
        <v>0</v>
      </c>
      <c r="L6" s="79">
        <f>SUMIFS('County Support Tables'!$Q$4:$Q$94, 'County Support Tables'!$P$4:$P$94, 'by-County'!$B6, 'County Support Tables'!$M$4:$M$94, 'by-County'!L$3)</f>
        <v>2</v>
      </c>
      <c r="M6" s="79">
        <f>SUMIFS('County Support Tables'!$R$4:$R$94, 'County Support Tables'!$P$4:$P$94, 'by-County'!$B6, 'County Support Tables'!$M$4:$M$94, 'by-County'!L$3)</f>
        <v>0.94000000000000006</v>
      </c>
      <c r="N6" s="79">
        <f>SUMIFS('County Support Tables'!$S$4:$S$94, 'County Support Tables'!$P$4:$P$94, 'by-County'!$B6, 'County Support Tables'!$M$4:$M$94, 'by-County'!L$3)</f>
        <v>5824.37</v>
      </c>
      <c r="O6" s="79">
        <f>SUMIFS('County Support Tables'!$Q$4:$Q$94, 'County Support Tables'!$P$4:$P$94, 'by-County'!$B6, 'County Support Tables'!$M$4:$M$94, 'by-County'!O$3)</f>
        <v>13</v>
      </c>
      <c r="P6" s="79">
        <f>SUMIFS('County Support Tables'!$R$4:$R$94, 'County Support Tables'!$P$4:$P$94, 'by-County'!$B6, 'County Support Tables'!$M$4:$M$94, 'by-County'!O$3)</f>
        <v>19.341000000000001</v>
      </c>
      <c r="Q6" s="79">
        <f>SUMIFS('County Support Tables'!$S$4:$S$94, 'County Support Tables'!$P$4:$P$94, 'by-County'!$B6, 'County Support Tables'!$M$4:$M$94, 'by-County'!O$3)</f>
        <v>28073.38</v>
      </c>
      <c r="R6" s="79">
        <f>SUMIFS('County Support Tables'!$Q$4:$Q$94, 'County Support Tables'!$P$4:$P$94, 'by-County'!$B6, 'County Support Tables'!$M$4:$M$94, 'by-County'!R$3)</f>
        <v>8</v>
      </c>
      <c r="S6" s="79">
        <f>SUMIFS('County Support Tables'!$R$4:$R$94, 'County Support Tables'!$P$4:$P$94, 'by-County'!$B6, 'County Support Tables'!$M$4:$M$94, 'by-County'!R$3)</f>
        <v>14.63</v>
      </c>
      <c r="T6" s="79">
        <f>SUMIFS('County Support Tables'!$S$4:$S$94, 'County Support Tables'!$P$4:$P$94, 'by-County'!$B6, 'County Support Tables'!$M$4:$M$94, 'by-County'!R$3)</f>
        <v>23330.28</v>
      </c>
      <c r="U6" s="151"/>
      <c r="V6" s="151"/>
      <c r="W6" s="151"/>
      <c r="X6" s="79">
        <f>SUMIFS('County Support Tables'!$Q$4:$Q$94, 'County Support Tables'!$P$4:$P$94, 'by-County'!$B6, 'County Support Tables'!$M$4:$M$94, 'by-County'!X$3)</f>
        <v>1</v>
      </c>
      <c r="Y6" s="79">
        <f>SUMIFS('County Support Tables'!$R$4:$R$94, 'County Support Tables'!$P$4:$P$94, 'by-County'!$B6, 'County Support Tables'!$M$4:$M$94, 'by-County'!X$3)</f>
        <v>488.83</v>
      </c>
      <c r="Z6" s="79">
        <f>SUMIFS('County Support Tables'!$S$4:$S$94, 'County Support Tables'!$P$4:$P$94, 'by-County'!$B6, 'County Support Tables'!$M$4:$M$94, 'by-County'!X$3)</f>
        <v>4409.7700000000004</v>
      </c>
      <c r="AB6" s="88">
        <f t="shared" ref="AB6:AB22" si="0">SUM(Y6,V6,S6,P6,M6,J6,G6,D6)</f>
        <v>523.74099999999999</v>
      </c>
      <c r="AC6" s="88">
        <f t="shared" ref="AC6:AC22" si="1">SUM(Z6,W6,T6,Q6,N6,K6,H6,E6)</f>
        <v>61637.8</v>
      </c>
    </row>
    <row r="7" spans="2:29" x14ac:dyDescent="0.25">
      <c r="B7" s="80" t="s">
        <v>165</v>
      </c>
      <c r="C7" s="79">
        <f>SUMIFS('County Support Tables'!$Q$4:$Q$94, 'County Support Tables'!$P$4:$P$94, 'by-County'!$B7, 'County Support Tables'!$M$4:$M$94, 'by-County'!C$3)</f>
        <v>0</v>
      </c>
      <c r="D7" s="79">
        <f>SUMIFS('County Support Tables'!$R$4:$R$94, 'County Support Tables'!$P$4:$P$94, 'by-County'!$B7, 'County Support Tables'!$M$4:$M$94, 'by-County'!C$3)</f>
        <v>0</v>
      </c>
      <c r="E7" s="79">
        <f>SUMIFS('County Support Tables'!$S$4:$S$94, 'County Support Tables'!$P$4:$P$94, 'by-County'!$B7, 'County Support Tables'!$M$4:$M$94, 'by-County'!C$3)</f>
        <v>0</v>
      </c>
      <c r="F7" s="79">
        <f>SUMIFS('County Support Tables'!$Q$4:$Q$94, 'County Support Tables'!$P$4:$P$94, 'by-County'!$B7, 'County Support Tables'!$M$4:$M$94, 'by-County'!F$3)</f>
        <v>0</v>
      </c>
      <c r="G7" s="79">
        <f>SUMIFS('County Support Tables'!$R$4:$R$94, 'County Support Tables'!$P$4:$P$94, 'by-County'!$B7, 'County Support Tables'!$M$4:$M$94, 'by-County'!F$3)</f>
        <v>0</v>
      </c>
      <c r="H7" s="79">
        <f>SUMIFS('County Support Tables'!$S$4:$S$94, 'County Support Tables'!$P$4:$P$94, 'by-County'!$B7, 'County Support Tables'!$M$4:$M$94, 'by-County'!F$3)</f>
        <v>0</v>
      </c>
      <c r="I7" s="79">
        <f>SUMIFS('County Support Tables'!$Q$4:$Q$94, 'County Support Tables'!$P$4:$P$94, 'by-County'!$B7, 'County Support Tables'!$M$4:$M$94, 'by-County'!I$3)</f>
        <v>0</v>
      </c>
      <c r="J7" s="79">
        <f>SUMIFS('County Support Tables'!$R$4:$R$94, 'County Support Tables'!$P$4:$P$94, 'by-County'!$B7, 'County Support Tables'!$M$4:$M$94, 'by-County'!I$3)</f>
        <v>0</v>
      </c>
      <c r="K7" s="79">
        <f>SUMIFS('County Support Tables'!$S$4:$S$94, 'County Support Tables'!$P$4:$P$94, 'by-County'!$B7, 'County Support Tables'!$M$4:$M$94, 'by-County'!I$3)</f>
        <v>0</v>
      </c>
      <c r="L7" s="79">
        <f>SUMIFS('County Support Tables'!$Q$4:$Q$94, 'County Support Tables'!$P$4:$P$94, 'by-County'!$B7, 'County Support Tables'!$M$4:$M$94, 'by-County'!L$3)</f>
        <v>0</v>
      </c>
      <c r="M7" s="79">
        <f>SUMIFS('County Support Tables'!$R$4:$R$94, 'County Support Tables'!$P$4:$P$94, 'by-County'!$B7, 'County Support Tables'!$M$4:$M$94, 'by-County'!L$3)</f>
        <v>0</v>
      </c>
      <c r="N7" s="79">
        <f>SUMIFS('County Support Tables'!$S$4:$S$94, 'County Support Tables'!$P$4:$P$94, 'by-County'!$B7, 'County Support Tables'!$M$4:$M$94, 'by-County'!L$3)</f>
        <v>0</v>
      </c>
      <c r="O7" s="79">
        <f>SUMIFS('County Support Tables'!$Q$4:$Q$94, 'County Support Tables'!$P$4:$P$94, 'by-County'!$B7, 'County Support Tables'!$M$4:$M$94, 'by-County'!O$3)</f>
        <v>1</v>
      </c>
      <c r="P7" s="79">
        <f>SUMIFS('County Support Tables'!$R$4:$R$94, 'County Support Tables'!$P$4:$P$94, 'by-County'!$B7, 'County Support Tables'!$M$4:$M$94, 'by-County'!O$3)</f>
        <v>2.7170000000000001</v>
      </c>
      <c r="Q7" s="79">
        <f>SUMIFS('County Support Tables'!$S$4:$S$94, 'County Support Tables'!$P$4:$P$94, 'by-County'!$B7, 'County Support Tables'!$M$4:$M$94, 'by-County'!O$3)</f>
        <v>2254.19</v>
      </c>
      <c r="R7" s="79">
        <f>SUMIFS('County Support Tables'!$Q$4:$Q$94, 'County Support Tables'!$P$4:$P$94, 'by-County'!$B7, 'County Support Tables'!$M$4:$M$94, 'by-County'!R$3)</f>
        <v>5</v>
      </c>
      <c r="S7" s="79">
        <f>SUMIFS('County Support Tables'!$R$4:$R$94, 'County Support Tables'!$P$4:$P$94, 'by-County'!$B7, 'County Support Tables'!$M$4:$M$94, 'by-County'!R$3)</f>
        <v>1.702</v>
      </c>
      <c r="T7" s="79">
        <f>SUMIFS('County Support Tables'!$S$4:$S$94, 'County Support Tables'!$P$4:$P$94, 'by-County'!$B7, 'County Support Tables'!$M$4:$M$94, 'by-County'!R$3)</f>
        <v>4582.24</v>
      </c>
      <c r="U7" s="151"/>
      <c r="V7" s="151"/>
      <c r="W7" s="151"/>
      <c r="X7" s="79">
        <f>SUMIFS('County Support Tables'!$Q$4:$Q$94, 'County Support Tables'!$P$4:$P$94, 'by-County'!$B7, 'County Support Tables'!$M$4:$M$94, 'by-County'!X$3)</f>
        <v>0</v>
      </c>
      <c r="Y7" s="79">
        <f>SUMIFS('County Support Tables'!$R$4:$R$94, 'County Support Tables'!$P$4:$P$94, 'by-County'!$B7, 'County Support Tables'!$M$4:$M$94, 'by-County'!X$3)</f>
        <v>0</v>
      </c>
      <c r="Z7" s="79">
        <f>SUMIFS('County Support Tables'!$S$4:$S$94, 'County Support Tables'!$P$4:$P$94, 'by-County'!$B7, 'County Support Tables'!$M$4:$M$94, 'by-County'!X$3)</f>
        <v>0</v>
      </c>
      <c r="AB7" s="88">
        <f t="shared" si="0"/>
        <v>4.4190000000000005</v>
      </c>
      <c r="AC7" s="88">
        <f t="shared" si="1"/>
        <v>6836.43</v>
      </c>
    </row>
    <row r="8" spans="2:29" x14ac:dyDescent="0.25">
      <c r="B8" s="138" t="s">
        <v>248</v>
      </c>
      <c r="C8" s="79">
        <f>SUMIFS('County Support Tables'!$Q$4:$Q$94, 'County Support Tables'!$P$4:$P$94, 'by-County'!$B8, 'County Support Tables'!$M$4:$M$94, 'by-County'!C$3)</f>
        <v>0</v>
      </c>
      <c r="D8" s="79">
        <f>SUMIFS('County Support Tables'!$R$4:$R$94, 'County Support Tables'!$P$4:$P$94, 'by-County'!$B8, 'County Support Tables'!$M$4:$M$94, 'by-County'!C$3)</f>
        <v>0</v>
      </c>
      <c r="E8" s="79">
        <f>SUMIFS('County Support Tables'!$S$4:$S$94, 'County Support Tables'!$P$4:$P$94, 'by-County'!$B8, 'County Support Tables'!$M$4:$M$94, 'by-County'!C$3)</f>
        <v>0</v>
      </c>
      <c r="F8" s="79">
        <f>SUMIFS('County Support Tables'!$Q$4:$Q$94, 'County Support Tables'!$P$4:$P$94, 'by-County'!$B8, 'County Support Tables'!$M$4:$M$94, 'by-County'!F$3)</f>
        <v>0</v>
      </c>
      <c r="G8" s="79">
        <f>SUMIFS('County Support Tables'!$R$4:$R$94, 'County Support Tables'!$P$4:$P$94, 'by-County'!$B8, 'County Support Tables'!$M$4:$M$94, 'by-County'!F$3)</f>
        <v>0</v>
      </c>
      <c r="H8" s="79">
        <f>SUMIFS('County Support Tables'!$S$4:$S$94, 'County Support Tables'!$P$4:$P$94, 'by-County'!$B8, 'County Support Tables'!$M$4:$M$94, 'by-County'!F$3)</f>
        <v>0</v>
      </c>
      <c r="I8" s="79">
        <f>SUMIFS('County Support Tables'!$Q$4:$Q$94, 'County Support Tables'!$P$4:$P$94, 'by-County'!$B8, 'County Support Tables'!$M$4:$M$94, 'by-County'!I$3)</f>
        <v>0</v>
      </c>
      <c r="J8" s="79">
        <f>SUMIFS('County Support Tables'!$R$4:$R$94, 'County Support Tables'!$P$4:$P$94, 'by-County'!$B8, 'County Support Tables'!$M$4:$M$94, 'by-County'!I$3)</f>
        <v>0</v>
      </c>
      <c r="K8" s="79">
        <f>SUMIFS('County Support Tables'!$S$4:$S$94, 'County Support Tables'!$P$4:$P$94, 'by-County'!$B8, 'County Support Tables'!$M$4:$M$94, 'by-County'!I$3)</f>
        <v>0</v>
      </c>
      <c r="L8" s="79">
        <f>SUMIFS('County Support Tables'!$Q$4:$Q$94, 'County Support Tables'!$P$4:$P$94, 'by-County'!$B8, 'County Support Tables'!$M$4:$M$94, 'by-County'!L$3)</f>
        <v>1</v>
      </c>
      <c r="M8" s="79">
        <f>SUMIFS('County Support Tables'!$R$4:$R$94, 'County Support Tables'!$P$4:$P$94, 'by-County'!$B8, 'County Support Tables'!$M$4:$M$94, 'by-County'!L$3)</f>
        <v>2.1</v>
      </c>
      <c r="N8" s="79">
        <f>SUMIFS('County Support Tables'!$S$4:$S$94, 'County Support Tables'!$P$4:$P$94, 'by-County'!$B8, 'County Support Tables'!$M$4:$M$94, 'by-County'!L$3)</f>
        <v>8161</v>
      </c>
      <c r="O8" s="79">
        <f>SUMIFS('County Support Tables'!$Q$4:$Q$94, 'County Support Tables'!$P$4:$P$94, 'by-County'!$B8, 'County Support Tables'!$M$4:$M$94, 'by-County'!O$3)</f>
        <v>0</v>
      </c>
      <c r="P8" s="79">
        <f>SUMIFS('County Support Tables'!$R$4:$R$94, 'County Support Tables'!$P$4:$P$94, 'by-County'!$B8, 'County Support Tables'!$M$4:$M$94, 'by-County'!O$3)</f>
        <v>0</v>
      </c>
      <c r="Q8" s="79">
        <f>SUMIFS('County Support Tables'!$S$4:$S$94, 'County Support Tables'!$P$4:$P$94, 'by-County'!$B8, 'County Support Tables'!$M$4:$M$94, 'by-County'!O$3)</f>
        <v>0</v>
      </c>
      <c r="R8" s="79">
        <f>SUMIFS('County Support Tables'!$Q$4:$Q$94, 'County Support Tables'!$P$4:$P$94, 'by-County'!$B8, 'County Support Tables'!$M$4:$M$94, 'by-County'!R$3)</f>
        <v>0</v>
      </c>
      <c r="S8" s="79">
        <f>SUMIFS('County Support Tables'!$R$4:$R$94, 'County Support Tables'!$P$4:$P$94, 'by-County'!$B8, 'County Support Tables'!$M$4:$M$94, 'by-County'!R$3)</f>
        <v>0</v>
      </c>
      <c r="T8" s="79">
        <f>SUMIFS('County Support Tables'!$S$4:$S$94, 'County Support Tables'!$P$4:$P$94, 'by-County'!$B8, 'County Support Tables'!$M$4:$M$94, 'by-County'!R$3)</f>
        <v>0</v>
      </c>
      <c r="U8" s="151"/>
      <c r="V8" s="151"/>
      <c r="W8" s="151"/>
      <c r="X8" s="79">
        <f>SUMIFS('County Support Tables'!$Q$4:$Q$94, 'County Support Tables'!$P$4:$P$94, 'by-County'!$B8, 'County Support Tables'!$M$4:$M$94, 'by-County'!X$3)</f>
        <v>0</v>
      </c>
      <c r="Y8" s="79">
        <f>SUMIFS('County Support Tables'!$R$4:$R$94, 'County Support Tables'!$P$4:$P$94, 'by-County'!$B8, 'County Support Tables'!$M$4:$M$94, 'by-County'!X$3)</f>
        <v>0</v>
      </c>
      <c r="Z8" s="79">
        <f>SUMIFS('County Support Tables'!$S$4:$S$94, 'County Support Tables'!$P$4:$P$94, 'by-County'!$B8, 'County Support Tables'!$M$4:$M$94, 'by-County'!X$3)</f>
        <v>0</v>
      </c>
      <c r="AB8" s="88">
        <f t="shared" si="0"/>
        <v>2.1</v>
      </c>
      <c r="AC8" s="88">
        <f t="shared" si="1"/>
        <v>8161</v>
      </c>
    </row>
    <row r="9" spans="2:29" x14ac:dyDescent="0.25">
      <c r="B9" s="138" t="s">
        <v>249</v>
      </c>
      <c r="C9" s="79">
        <f>SUMIFS('County Support Tables'!$Q$4:$Q$94, 'County Support Tables'!$P$4:$P$94, 'by-County'!$B9, 'County Support Tables'!$M$4:$M$94, 'by-County'!C$3)</f>
        <v>0</v>
      </c>
      <c r="D9" s="79">
        <f>SUMIFS('County Support Tables'!$R$4:$R$94, 'County Support Tables'!$P$4:$P$94, 'by-County'!$B9, 'County Support Tables'!$M$4:$M$94, 'by-County'!C$3)</f>
        <v>0</v>
      </c>
      <c r="E9" s="79">
        <f>SUMIFS('County Support Tables'!$S$4:$S$94, 'County Support Tables'!$P$4:$P$94, 'by-County'!$B9, 'County Support Tables'!$M$4:$M$94, 'by-County'!C$3)</f>
        <v>0</v>
      </c>
      <c r="F9" s="79">
        <f>SUMIFS('County Support Tables'!$Q$4:$Q$94, 'County Support Tables'!$P$4:$P$94, 'by-County'!$B9, 'County Support Tables'!$M$4:$M$94, 'by-County'!F$3)</f>
        <v>0</v>
      </c>
      <c r="G9" s="79">
        <f>SUMIFS('County Support Tables'!$R$4:$R$94, 'County Support Tables'!$P$4:$P$94, 'by-County'!$B9, 'County Support Tables'!$M$4:$M$94, 'by-County'!F$3)</f>
        <v>0</v>
      </c>
      <c r="H9" s="79">
        <f>SUMIFS('County Support Tables'!$S$4:$S$94, 'County Support Tables'!$P$4:$P$94, 'by-County'!$B9, 'County Support Tables'!$M$4:$M$94, 'by-County'!F$3)</f>
        <v>0</v>
      </c>
      <c r="I9" s="79">
        <f>SUMIFS('County Support Tables'!$Q$4:$Q$94, 'County Support Tables'!$P$4:$P$94, 'by-County'!$B9, 'County Support Tables'!$M$4:$M$94, 'by-County'!I$3)</f>
        <v>0</v>
      </c>
      <c r="J9" s="79">
        <f>SUMIFS('County Support Tables'!$R$4:$R$94, 'County Support Tables'!$P$4:$P$94, 'by-County'!$B9, 'County Support Tables'!$M$4:$M$94, 'by-County'!I$3)</f>
        <v>0</v>
      </c>
      <c r="K9" s="79">
        <f>SUMIFS('County Support Tables'!$S$4:$S$94, 'County Support Tables'!$P$4:$P$94, 'by-County'!$B9, 'County Support Tables'!$M$4:$M$94, 'by-County'!I$3)</f>
        <v>0</v>
      </c>
      <c r="L9" s="79">
        <f>SUMIFS('County Support Tables'!$Q$4:$Q$94, 'County Support Tables'!$P$4:$P$94, 'by-County'!$B9, 'County Support Tables'!$M$4:$M$94, 'by-County'!L$3)</f>
        <v>0</v>
      </c>
      <c r="M9" s="79">
        <f>SUMIFS('County Support Tables'!$R$4:$R$94, 'County Support Tables'!$P$4:$P$94, 'by-County'!$B9, 'County Support Tables'!$M$4:$M$94, 'by-County'!L$3)</f>
        <v>0</v>
      </c>
      <c r="N9" s="79">
        <f>SUMIFS('County Support Tables'!$S$4:$S$94, 'County Support Tables'!$P$4:$P$94, 'by-County'!$B9, 'County Support Tables'!$M$4:$M$94, 'by-County'!L$3)</f>
        <v>0</v>
      </c>
      <c r="O9" s="79">
        <f>SUMIFS('County Support Tables'!$Q$4:$Q$94, 'County Support Tables'!$P$4:$P$94, 'by-County'!$B9, 'County Support Tables'!$M$4:$M$94, 'by-County'!O$3)</f>
        <v>0</v>
      </c>
      <c r="P9" s="79">
        <f>SUMIFS('County Support Tables'!$R$4:$R$94, 'County Support Tables'!$P$4:$P$94, 'by-County'!$B9, 'County Support Tables'!$M$4:$M$94, 'by-County'!O$3)</f>
        <v>0</v>
      </c>
      <c r="Q9" s="79">
        <f>SUMIFS('County Support Tables'!$S$4:$S$94, 'County Support Tables'!$P$4:$P$94, 'by-County'!$B9, 'County Support Tables'!$M$4:$M$94, 'by-County'!O$3)</f>
        <v>0</v>
      </c>
      <c r="R9" s="79">
        <f>SUMIFS('County Support Tables'!$Q$4:$Q$94, 'County Support Tables'!$P$4:$P$94, 'by-County'!$B9, 'County Support Tables'!$M$4:$M$94, 'by-County'!R$3)</f>
        <v>1</v>
      </c>
      <c r="S9" s="79">
        <f>SUMIFS('County Support Tables'!$R$4:$R$94, 'County Support Tables'!$P$4:$P$94, 'by-County'!$B9, 'County Support Tables'!$M$4:$M$94, 'by-County'!R$3)</f>
        <v>0</v>
      </c>
      <c r="T9" s="79">
        <f>SUMIFS('County Support Tables'!$S$4:$S$94, 'County Support Tables'!$P$4:$P$94, 'by-County'!$B9, 'County Support Tables'!$M$4:$M$94, 'by-County'!R$3)</f>
        <v>1549</v>
      </c>
      <c r="U9" s="151"/>
      <c r="V9" s="151"/>
      <c r="W9" s="151"/>
      <c r="X9" s="79">
        <f>SUMIFS('County Support Tables'!$Q$4:$Q$94, 'County Support Tables'!$P$4:$P$94, 'by-County'!$B9, 'County Support Tables'!$M$4:$M$94, 'by-County'!X$3)</f>
        <v>0</v>
      </c>
      <c r="Y9" s="79">
        <f>SUMIFS('County Support Tables'!$R$4:$R$94, 'County Support Tables'!$P$4:$P$94, 'by-County'!$B9, 'County Support Tables'!$M$4:$M$94, 'by-County'!X$3)</f>
        <v>0</v>
      </c>
      <c r="Z9" s="79">
        <f>SUMIFS('County Support Tables'!$S$4:$S$94, 'County Support Tables'!$P$4:$P$94, 'by-County'!$B9, 'County Support Tables'!$M$4:$M$94, 'by-County'!X$3)</f>
        <v>0</v>
      </c>
      <c r="AB9" s="88">
        <f t="shared" si="0"/>
        <v>0</v>
      </c>
      <c r="AC9" s="88">
        <f t="shared" si="1"/>
        <v>1549</v>
      </c>
    </row>
    <row r="10" spans="2:29" x14ac:dyDescent="0.25">
      <c r="B10" s="80" t="s">
        <v>166</v>
      </c>
      <c r="C10" s="79">
        <f>SUMIFS('County Support Tables'!$Q$4:$Q$94, 'County Support Tables'!$P$4:$P$94, 'by-County'!$B10, 'County Support Tables'!$M$4:$M$94, 'by-County'!C$3)</f>
        <v>0</v>
      </c>
      <c r="D10" s="79">
        <f>SUMIFS('County Support Tables'!$R$4:$R$94, 'County Support Tables'!$P$4:$P$94, 'by-County'!$B10, 'County Support Tables'!$M$4:$M$94, 'by-County'!C$3)</f>
        <v>0</v>
      </c>
      <c r="E10" s="79">
        <f>SUMIFS('County Support Tables'!$S$4:$S$94, 'County Support Tables'!$P$4:$P$94, 'by-County'!$B10, 'County Support Tables'!$M$4:$M$94, 'by-County'!C$3)</f>
        <v>0</v>
      </c>
      <c r="F10" s="79">
        <f>SUMIFS('County Support Tables'!$Q$4:$Q$94, 'County Support Tables'!$P$4:$P$94, 'by-County'!$B10, 'County Support Tables'!$M$4:$M$94, 'by-County'!F$3)</f>
        <v>0</v>
      </c>
      <c r="G10" s="79">
        <f>SUMIFS('County Support Tables'!$R$4:$R$94, 'County Support Tables'!$P$4:$P$94, 'by-County'!$B10, 'County Support Tables'!$M$4:$M$94, 'by-County'!F$3)</f>
        <v>0</v>
      </c>
      <c r="H10" s="79">
        <f>SUMIFS('County Support Tables'!$S$4:$S$94, 'County Support Tables'!$P$4:$P$94, 'by-County'!$B10, 'County Support Tables'!$M$4:$M$94, 'by-County'!F$3)</f>
        <v>0</v>
      </c>
      <c r="I10" s="79">
        <f>SUMIFS('County Support Tables'!$Q$4:$Q$94, 'County Support Tables'!$P$4:$P$94, 'by-County'!$B10, 'County Support Tables'!$M$4:$M$94, 'by-County'!I$3)</f>
        <v>0</v>
      </c>
      <c r="J10" s="79">
        <f>SUMIFS('County Support Tables'!$R$4:$R$94, 'County Support Tables'!$P$4:$P$94, 'by-County'!$B10, 'County Support Tables'!$M$4:$M$94, 'by-County'!I$3)</f>
        <v>0</v>
      </c>
      <c r="K10" s="79">
        <f>SUMIFS('County Support Tables'!$S$4:$S$94, 'County Support Tables'!$P$4:$P$94, 'by-County'!$B10, 'County Support Tables'!$M$4:$M$94, 'by-County'!I$3)</f>
        <v>0</v>
      </c>
      <c r="L10" s="79">
        <f>SUMIFS('County Support Tables'!$Q$4:$Q$94, 'County Support Tables'!$P$4:$P$94, 'by-County'!$B10, 'County Support Tables'!$M$4:$M$94, 'by-County'!L$3)</f>
        <v>2</v>
      </c>
      <c r="M10" s="79">
        <f>SUMIFS('County Support Tables'!$R$4:$R$94, 'County Support Tables'!$P$4:$P$94, 'by-County'!$B10, 'County Support Tables'!$M$4:$M$94, 'by-County'!L$3)</f>
        <v>1.53</v>
      </c>
      <c r="N10" s="79">
        <f>SUMIFS('County Support Tables'!$S$4:$S$94, 'County Support Tables'!$P$4:$P$94, 'by-County'!$B10, 'County Support Tables'!$M$4:$M$94, 'by-County'!L$3)</f>
        <v>7100</v>
      </c>
      <c r="O10" s="79">
        <f>SUMIFS('County Support Tables'!$Q$4:$Q$94, 'County Support Tables'!$P$4:$P$94, 'by-County'!$B10, 'County Support Tables'!$M$4:$M$94, 'by-County'!O$3)</f>
        <v>4</v>
      </c>
      <c r="P10" s="79">
        <f>SUMIFS('County Support Tables'!$R$4:$R$94, 'County Support Tables'!$P$4:$P$94, 'by-County'!$B10, 'County Support Tables'!$M$4:$M$94, 'by-County'!O$3)</f>
        <v>5.15</v>
      </c>
      <c r="Q10" s="79">
        <f>SUMIFS('County Support Tables'!$S$4:$S$94, 'County Support Tables'!$P$4:$P$94, 'by-County'!$B10, 'County Support Tables'!$M$4:$M$94, 'by-County'!O$3)</f>
        <v>5298.87</v>
      </c>
      <c r="R10" s="79">
        <f>SUMIFS('County Support Tables'!$Q$4:$Q$94, 'County Support Tables'!$P$4:$P$94, 'by-County'!$B10, 'County Support Tables'!$M$4:$M$94, 'by-County'!R$3)</f>
        <v>7</v>
      </c>
      <c r="S10" s="79">
        <f>SUMIFS('County Support Tables'!$R$4:$R$94, 'County Support Tables'!$P$4:$P$94, 'by-County'!$B10, 'County Support Tables'!$M$4:$M$94, 'by-County'!R$3)</f>
        <v>21.233999999999998</v>
      </c>
      <c r="T10" s="79">
        <f>SUMIFS('County Support Tables'!$S$4:$S$94, 'County Support Tables'!$P$4:$P$94, 'by-County'!$B10, 'County Support Tables'!$M$4:$M$94, 'by-County'!R$3)</f>
        <v>37522.28</v>
      </c>
      <c r="U10" s="151"/>
      <c r="V10" s="151"/>
      <c r="W10" s="151"/>
      <c r="X10" s="79">
        <f>SUMIFS('County Support Tables'!$Q$4:$Q$94, 'County Support Tables'!$P$4:$P$94, 'by-County'!$B10, 'County Support Tables'!$M$4:$M$94, 'by-County'!X$3)</f>
        <v>0</v>
      </c>
      <c r="Y10" s="79">
        <f>SUMIFS('County Support Tables'!$R$4:$R$94, 'County Support Tables'!$P$4:$P$94, 'by-County'!$B10, 'County Support Tables'!$M$4:$M$94, 'by-County'!X$3)</f>
        <v>0</v>
      </c>
      <c r="Z10" s="79">
        <f>SUMIFS('County Support Tables'!$S$4:$S$94, 'County Support Tables'!$P$4:$P$94, 'by-County'!$B10, 'County Support Tables'!$M$4:$M$94, 'by-County'!X$3)</f>
        <v>0</v>
      </c>
      <c r="AB10" s="88">
        <f t="shared" si="0"/>
        <v>27.914000000000001</v>
      </c>
      <c r="AC10" s="88">
        <f t="shared" si="1"/>
        <v>49921.15</v>
      </c>
    </row>
    <row r="11" spans="2:29" x14ac:dyDescent="0.25">
      <c r="B11" s="80" t="s">
        <v>167</v>
      </c>
      <c r="C11" s="79">
        <f>SUMIFS('County Support Tables'!$Q$4:$Q$94, 'County Support Tables'!$P$4:$P$94, 'by-County'!$B11, 'County Support Tables'!$M$4:$M$94, 'by-County'!C$3)</f>
        <v>189</v>
      </c>
      <c r="D11" s="79">
        <f>SUMIFS('County Support Tables'!$R$4:$R$94, 'County Support Tables'!$P$4:$P$94, 'by-County'!$B11, 'County Support Tables'!$M$4:$M$94, 'by-County'!C$3)</f>
        <v>251.47400000000027</v>
      </c>
      <c r="E11" s="79">
        <f>SUMIFS('County Support Tables'!$S$4:$S$94, 'County Support Tables'!$P$4:$P$94, 'by-County'!$B11, 'County Support Tables'!$M$4:$M$94, 'by-County'!C$3)</f>
        <v>1352976.91</v>
      </c>
      <c r="F11" s="79">
        <f>SUMIFS('County Support Tables'!$Q$4:$Q$94, 'County Support Tables'!$P$4:$P$94, 'by-County'!$B11, 'County Support Tables'!$M$4:$M$94, 'by-County'!F$3)</f>
        <v>19</v>
      </c>
      <c r="G11" s="79">
        <f>SUMIFS('County Support Tables'!$R$4:$R$94, 'County Support Tables'!$P$4:$P$94, 'by-County'!$B11, 'County Support Tables'!$M$4:$M$94, 'by-County'!F$3)</f>
        <v>63.890000000000008</v>
      </c>
      <c r="H11" s="79">
        <f>SUMIFS('County Support Tables'!$S$4:$S$94, 'County Support Tables'!$P$4:$P$94, 'by-County'!$B11, 'County Support Tables'!$M$4:$M$94, 'by-County'!F$3)</f>
        <v>159298</v>
      </c>
      <c r="I11" s="79">
        <f>SUMIFS('County Support Tables'!$Q$4:$Q$94, 'County Support Tables'!$P$4:$P$94, 'by-County'!$B11, 'County Support Tables'!$M$4:$M$94, 'by-County'!I$3)</f>
        <v>21</v>
      </c>
      <c r="J11" s="79">
        <f>SUMIFS('County Support Tables'!$R$4:$R$94, 'County Support Tables'!$P$4:$P$94, 'by-County'!$B11, 'County Support Tables'!$M$4:$M$94, 'by-County'!I$3)</f>
        <v>257.54999999999995</v>
      </c>
      <c r="K11" s="79">
        <f>SUMIFS('County Support Tables'!$S$4:$S$94, 'County Support Tables'!$P$4:$P$94, 'by-County'!$B11, 'County Support Tables'!$M$4:$M$94, 'by-County'!I$3)</f>
        <v>4114148</v>
      </c>
      <c r="L11" s="79">
        <f>SUMIFS('County Support Tables'!$Q$4:$Q$94, 'County Support Tables'!$P$4:$P$94, 'by-County'!$B11, 'County Support Tables'!$M$4:$M$94, 'by-County'!L$3)</f>
        <v>91</v>
      </c>
      <c r="M11" s="79">
        <f>SUMIFS('County Support Tables'!$R$4:$R$94, 'County Support Tables'!$P$4:$P$94, 'by-County'!$B11, 'County Support Tables'!$M$4:$M$94, 'by-County'!L$3)</f>
        <v>77.049999999999983</v>
      </c>
      <c r="N11" s="79">
        <f>SUMIFS('County Support Tables'!$S$4:$S$94, 'County Support Tables'!$P$4:$P$94, 'by-County'!$B11, 'County Support Tables'!$M$4:$M$94, 'by-County'!L$3)</f>
        <v>323714.77</v>
      </c>
      <c r="O11" s="79">
        <f>SUMIFS('County Support Tables'!$Q$4:$Q$94, 'County Support Tables'!$P$4:$P$94, 'by-County'!$B11, 'County Support Tables'!$M$4:$M$94, 'by-County'!O$3)</f>
        <v>537</v>
      </c>
      <c r="P11" s="79">
        <f>SUMIFS('County Support Tables'!$R$4:$R$94, 'County Support Tables'!$P$4:$P$94, 'by-County'!$B11, 'County Support Tables'!$M$4:$M$94, 'by-County'!O$3)</f>
        <v>426.44000000000011</v>
      </c>
      <c r="Q11" s="79">
        <f>SUMIFS('County Support Tables'!$S$4:$S$94, 'County Support Tables'!$P$4:$P$94, 'by-County'!$B11, 'County Support Tables'!$M$4:$M$94, 'by-County'!O$3)</f>
        <v>674404.81000000017</v>
      </c>
      <c r="R11" s="79">
        <f>SUMIFS('County Support Tables'!$Q$4:$Q$94, 'County Support Tables'!$P$4:$P$94, 'by-County'!$B11, 'County Support Tables'!$M$4:$M$94, 'by-County'!R$3)</f>
        <v>1230</v>
      </c>
      <c r="S11" s="79">
        <f>SUMIFS('County Support Tables'!$R$4:$R$94, 'County Support Tables'!$P$4:$P$94, 'by-County'!$B11, 'County Support Tables'!$M$4:$M$94, 'by-County'!R$3)</f>
        <v>760.62000000000126</v>
      </c>
      <c r="T11" s="79">
        <f>SUMIFS('County Support Tables'!$S$4:$S$94, 'County Support Tables'!$P$4:$P$94, 'by-County'!$B11, 'County Support Tables'!$M$4:$M$94, 'by-County'!R$3)</f>
        <v>1455740.2640000002</v>
      </c>
      <c r="U11" s="151"/>
      <c r="V11" s="151"/>
      <c r="W11" s="151"/>
      <c r="X11" s="79">
        <f>SUMIFS('County Support Tables'!$Q$4:$Q$94, 'County Support Tables'!$P$4:$P$94, 'by-County'!$B11, 'County Support Tables'!$M$4:$M$94, 'by-County'!X$3)</f>
        <v>5</v>
      </c>
      <c r="Y11" s="79">
        <f>SUMIFS('County Support Tables'!$R$4:$R$94, 'County Support Tables'!$P$4:$P$94, 'by-County'!$B11, 'County Support Tables'!$M$4:$M$94, 'by-County'!X$3)</f>
        <v>3278.36</v>
      </c>
      <c r="Z11" s="79">
        <f>SUMIFS('County Support Tables'!$S$4:$S$94, 'County Support Tables'!$P$4:$P$94, 'by-County'!$B11, 'County Support Tables'!$M$4:$M$94, 'by-County'!X$3)</f>
        <v>42498.5</v>
      </c>
      <c r="AB11" s="88">
        <f t="shared" si="0"/>
        <v>5115.3840000000027</v>
      </c>
      <c r="AC11" s="88">
        <f t="shared" si="1"/>
        <v>8122781.2540000007</v>
      </c>
    </row>
    <row r="12" spans="2:29" x14ac:dyDescent="0.25">
      <c r="B12" s="80" t="s">
        <v>168</v>
      </c>
      <c r="C12" s="79">
        <f>SUMIFS('County Support Tables'!$Q$4:$Q$94, 'County Support Tables'!$P$4:$P$94, 'by-County'!$B12, 'County Support Tables'!$M$4:$M$94, 'by-County'!C$3)</f>
        <v>6</v>
      </c>
      <c r="D12" s="79">
        <f>SUMIFS('County Support Tables'!$R$4:$R$94, 'County Support Tables'!$P$4:$P$94, 'by-County'!$B12, 'County Support Tables'!$M$4:$M$94, 'by-County'!C$3)</f>
        <v>4.8079999999999998</v>
      </c>
      <c r="E12" s="79">
        <f>SUMIFS('County Support Tables'!$S$4:$S$94, 'County Support Tables'!$P$4:$P$94, 'by-County'!$B12, 'County Support Tables'!$M$4:$M$94, 'by-County'!C$3)</f>
        <v>6332.0599999999995</v>
      </c>
      <c r="F12" s="79">
        <f>SUMIFS('County Support Tables'!$Q$4:$Q$94, 'County Support Tables'!$P$4:$P$94, 'by-County'!$B12, 'County Support Tables'!$M$4:$M$94, 'by-County'!F$3)</f>
        <v>1</v>
      </c>
      <c r="G12" s="79">
        <f>SUMIFS('County Support Tables'!$R$4:$R$94, 'County Support Tables'!$P$4:$P$94, 'by-County'!$B12, 'County Support Tables'!$M$4:$M$94, 'by-County'!F$3)</f>
        <v>6.7</v>
      </c>
      <c r="H12" s="79">
        <f>SUMIFS('County Support Tables'!$S$4:$S$94, 'County Support Tables'!$P$4:$P$94, 'by-County'!$B12, 'County Support Tables'!$M$4:$M$94, 'by-County'!F$3)</f>
        <v>27171</v>
      </c>
      <c r="I12" s="79">
        <f>SUMIFS('County Support Tables'!$Q$4:$Q$94, 'County Support Tables'!$P$4:$P$94, 'by-County'!$B12, 'County Support Tables'!$M$4:$M$94, 'by-County'!I$3)</f>
        <v>4</v>
      </c>
      <c r="J12" s="79">
        <f>SUMIFS('County Support Tables'!$R$4:$R$94, 'County Support Tables'!$P$4:$P$94, 'by-County'!$B12, 'County Support Tables'!$M$4:$M$94, 'by-County'!I$3)</f>
        <v>4.2</v>
      </c>
      <c r="K12" s="79">
        <f>SUMIFS('County Support Tables'!$S$4:$S$94, 'County Support Tables'!$P$4:$P$94, 'by-County'!$B12, 'County Support Tables'!$M$4:$M$94, 'by-County'!I$3)</f>
        <v>9852</v>
      </c>
      <c r="L12" s="79">
        <f>SUMIFS('County Support Tables'!$Q$4:$Q$94, 'County Support Tables'!$P$4:$P$94, 'by-County'!$B12, 'County Support Tables'!$M$4:$M$94, 'by-County'!L$3)</f>
        <v>3</v>
      </c>
      <c r="M12" s="79">
        <f>SUMIFS('County Support Tables'!$R$4:$R$94, 'County Support Tables'!$P$4:$P$94, 'by-County'!$B12, 'County Support Tables'!$M$4:$M$94, 'by-County'!L$3)</f>
        <v>6.08</v>
      </c>
      <c r="N12" s="79">
        <f>SUMIFS('County Support Tables'!$S$4:$S$94, 'County Support Tables'!$P$4:$P$94, 'by-County'!$B12, 'County Support Tables'!$M$4:$M$94, 'by-County'!L$3)</f>
        <v>15322.38</v>
      </c>
      <c r="O12" s="79">
        <f>SUMIFS('County Support Tables'!$Q$4:$Q$94, 'County Support Tables'!$P$4:$P$94, 'by-County'!$B12, 'County Support Tables'!$M$4:$M$94, 'by-County'!O$3)</f>
        <v>99</v>
      </c>
      <c r="P12" s="79">
        <f>SUMIFS('County Support Tables'!$R$4:$R$94, 'County Support Tables'!$P$4:$P$94, 'by-County'!$B12, 'County Support Tables'!$M$4:$M$94, 'by-County'!O$3)</f>
        <v>155.12200000000001</v>
      </c>
      <c r="Q12" s="79">
        <f>SUMIFS('County Support Tables'!$S$4:$S$94, 'County Support Tables'!$P$4:$P$94, 'by-County'!$B12, 'County Support Tables'!$M$4:$M$94, 'by-County'!O$3)</f>
        <v>295742.61000000004</v>
      </c>
      <c r="R12" s="79">
        <f>SUMIFS('County Support Tables'!$Q$4:$Q$94, 'County Support Tables'!$P$4:$P$94, 'by-County'!$B12, 'County Support Tables'!$M$4:$M$94, 'by-County'!R$3)</f>
        <v>233</v>
      </c>
      <c r="S12" s="79">
        <f>SUMIFS('County Support Tables'!$R$4:$R$94, 'County Support Tables'!$P$4:$P$94, 'by-County'!$B12, 'County Support Tables'!$M$4:$M$94, 'by-County'!R$3)</f>
        <v>188.65600000000026</v>
      </c>
      <c r="T12" s="79">
        <f>SUMIFS('County Support Tables'!$S$4:$S$94, 'County Support Tables'!$P$4:$P$94, 'by-County'!$B12, 'County Support Tables'!$M$4:$M$94, 'by-County'!R$3)</f>
        <v>365359.5199999999</v>
      </c>
      <c r="U12" s="151"/>
      <c r="V12" s="151"/>
      <c r="W12" s="151"/>
      <c r="X12" s="79">
        <f>SUMIFS('County Support Tables'!$Q$4:$Q$94, 'County Support Tables'!$P$4:$P$94, 'by-County'!$B12, 'County Support Tables'!$M$4:$M$94, 'by-County'!X$3)</f>
        <v>1</v>
      </c>
      <c r="Y12" s="79">
        <f>SUMIFS('County Support Tables'!$R$4:$R$94, 'County Support Tables'!$P$4:$P$94, 'by-County'!$B12, 'County Support Tables'!$M$4:$M$94, 'by-County'!X$3)</f>
        <v>371.41</v>
      </c>
      <c r="Z12" s="79">
        <f>SUMIFS('County Support Tables'!$S$4:$S$94, 'County Support Tables'!$P$4:$P$94, 'by-County'!$B12, 'County Support Tables'!$M$4:$M$94, 'by-County'!X$3)</f>
        <v>5036.24</v>
      </c>
      <c r="AB12" s="88">
        <f t="shared" si="0"/>
        <v>736.97600000000045</v>
      </c>
      <c r="AC12" s="88">
        <f t="shared" si="1"/>
        <v>724815.80999999994</v>
      </c>
    </row>
    <row r="13" spans="2:29" x14ac:dyDescent="0.25">
      <c r="B13" s="80" t="s">
        <v>169</v>
      </c>
      <c r="C13" s="79">
        <f>SUMIFS('County Support Tables'!$Q$4:$Q$94, 'County Support Tables'!$P$4:$P$94, 'by-County'!$B13, 'County Support Tables'!$M$4:$M$94, 'by-County'!C$3)</f>
        <v>0</v>
      </c>
      <c r="D13" s="79">
        <f>SUMIFS('County Support Tables'!$R$4:$R$94, 'County Support Tables'!$P$4:$P$94, 'by-County'!$B13, 'County Support Tables'!$M$4:$M$94, 'by-County'!C$3)</f>
        <v>0</v>
      </c>
      <c r="E13" s="79">
        <f>SUMIFS('County Support Tables'!$S$4:$S$94, 'County Support Tables'!$P$4:$P$94, 'by-County'!$B13, 'County Support Tables'!$M$4:$M$94, 'by-County'!C$3)</f>
        <v>0</v>
      </c>
      <c r="F13" s="79">
        <f>SUMIFS('County Support Tables'!$Q$4:$Q$94, 'County Support Tables'!$P$4:$P$94, 'by-County'!$B13, 'County Support Tables'!$M$4:$M$94, 'by-County'!F$3)</f>
        <v>0</v>
      </c>
      <c r="G13" s="79">
        <f>SUMIFS('County Support Tables'!$R$4:$R$94, 'County Support Tables'!$P$4:$P$94, 'by-County'!$B13, 'County Support Tables'!$M$4:$M$94, 'by-County'!F$3)</f>
        <v>0</v>
      </c>
      <c r="H13" s="79">
        <f>SUMIFS('County Support Tables'!$S$4:$S$94, 'County Support Tables'!$P$4:$P$94, 'by-County'!$B13, 'County Support Tables'!$M$4:$M$94, 'by-County'!F$3)</f>
        <v>0</v>
      </c>
      <c r="I13" s="79">
        <f>SUMIFS('County Support Tables'!$Q$4:$Q$94, 'County Support Tables'!$P$4:$P$94, 'by-County'!$B13, 'County Support Tables'!$M$4:$M$94, 'by-County'!I$3)</f>
        <v>0</v>
      </c>
      <c r="J13" s="79">
        <f>SUMIFS('County Support Tables'!$R$4:$R$94, 'County Support Tables'!$P$4:$P$94, 'by-County'!$B13, 'County Support Tables'!$M$4:$M$94, 'by-County'!I$3)</f>
        <v>0</v>
      </c>
      <c r="K13" s="79">
        <f>SUMIFS('County Support Tables'!$S$4:$S$94, 'County Support Tables'!$P$4:$P$94, 'by-County'!$B13, 'County Support Tables'!$M$4:$M$94, 'by-County'!I$3)</f>
        <v>0</v>
      </c>
      <c r="L13" s="79">
        <f>SUMIFS('County Support Tables'!$Q$4:$Q$94, 'County Support Tables'!$P$4:$P$94, 'by-County'!$B13, 'County Support Tables'!$M$4:$M$94, 'by-County'!L$3)</f>
        <v>0</v>
      </c>
      <c r="M13" s="79">
        <f>SUMIFS('County Support Tables'!$R$4:$R$94, 'County Support Tables'!$P$4:$P$94, 'by-County'!$B13, 'County Support Tables'!$M$4:$M$94, 'by-County'!L$3)</f>
        <v>0</v>
      </c>
      <c r="N13" s="79">
        <f>SUMIFS('County Support Tables'!$S$4:$S$94, 'County Support Tables'!$P$4:$P$94, 'by-County'!$B13, 'County Support Tables'!$M$4:$M$94, 'by-County'!L$3)</f>
        <v>0</v>
      </c>
      <c r="O13" s="79">
        <f>SUMIFS('County Support Tables'!$Q$4:$Q$94, 'County Support Tables'!$P$4:$P$94, 'by-County'!$B13, 'County Support Tables'!$M$4:$M$94, 'by-County'!O$3)</f>
        <v>2</v>
      </c>
      <c r="P13" s="79">
        <f>SUMIFS('County Support Tables'!$R$4:$R$94, 'County Support Tables'!$P$4:$P$94, 'by-County'!$B13, 'County Support Tables'!$M$4:$M$94, 'by-County'!O$3)</f>
        <v>3.1239999999999997</v>
      </c>
      <c r="Q13" s="79">
        <f>SUMIFS('County Support Tables'!$S$4:$S$94, 'County Support Tables'!$P$4:$P$94, 'by-County'!$B13, 'County Support Tables'!$M$4:$M$94, 'by-County'!O$3)</f>
        <v>2810.68</v>
      </c>
      <c r="R13" s="79">
        <f>SUMIFS('County Support Tables'!$Q$4:$Q$94, 'County Support Tables'!$P$4:$P$94, 'by-County'!$B13, 'County Support Tables'!$M$4:$M$94, 'by-County'!R$3)</f>
        <v>10</v>
      </c>
      <c r="S13" s="79">
        <f>SUMIFS('County Support Tables'!$R$4:$R$94, 'County Support Tables'!$P$4:$P$94, 'by-County'!$B13, 'County Support Tables'!$M$4:$M$94, 'by-County'!R$3)</f>
        <v>22.691000000000003</v>
      </c>
      <c r="T13" s="79">
        <f>SUMIFS('County Support Tables'!$S$4:$S$94, 'County Support Tables'!$P$4:$P$94, 'by-County'!$B13, 'County Support Tables'!$M$4:$M$94, 'by-County'!R$3)</f>
        <v>42370.559999999998</v>
      </c>
      <c r="U13" s="151"/>
      <c r="V13" s="151"/>
      <c r="W13" s="151"/>
      <c r="X13" s="79">
        <f>SUMIFS('County Support Tables'!$Q$4:$Q$94, 'County Support Tables'!$P$4:$P$94, 'by-County'!$B13, 'County Support Tables'!$M$4:$M$94, 'by-County'!X$3)</f>
        <v>0</v>
      </c>
      <c r="Y13" s="79">
        <f>SUMIFS('County Support Tables'!$R$4:$R$94, 'County Support Tables'!$P$4:$P$94, 'by-County'!$B13, 'County Support Tables'!$M$4:$M$94, 'by-County'!X$3)</f>
        <v>0</v>
      </c>
      <c r="Z13" s="79">
        <f>SUMIFS('County Support Tables'!$S$4:$S$94, 'County Support Tables'!$P$4:$P$94, 'by-County'!$B13, 'County Support Tables'!$M$4:$M$94, 'by-County'!X$3)</f>
        <v>0</v>
      </c>
      <c r="AB13" s="88">
        <f t="shared" si="0"/>
        <v>25.815000000000001</v>
      </c>
      <c r="AC13" s="88">
        <f t="shared" si="1"/>
        <v>45181.24</v>
      </c>
    </row>
    <row r="14" spans="2:29" x14ac:dyDescent="0.25">
      <c r="B14" s="80" t="s">
        <v>170</v>
      </c>
      <c r="C14" s="79">
        <f>SUMIFS('County Support Tables'!$Q$4:$Q$94, 'County Support Tables'!$P$4:$P$94, 'by-County'!$B14, 'County Support Tables'!$M$4:$M$94, 'by-County'!C$3)</f>
        <v>0</v>
      </c>
      <c r="D14" s="79">
        <f>SUMIFS('County Support Tables'!$R$4:$R$94, 'County Support Tables'!$P$4:$P$94, 'by-County'!$B14, 'County Support Tables'!$M$4:$M$94, 'by-County'!C$3)</f>
        <v>0</v>
      </c>
      <c r="E14" s="79">
        <f>SUMIFS('County Support Tables'!$S$4:$S$94, 'County Support Tables'!$P$4:$P$94, 'by-County'!$B14, 'County Support Tables'!$M$4:$M$94, 'by-County'!C$3)</f>
        <v>0</v>
      </c>
      <c r="F14" s="79">
        <f>SUMIFS('County Support Tables'!$Q$4:$Q$94, 'County Support Tables'!$P$4:$P$94, 'by-County'!$B14, 'County Support Tables'!$M$4:$M$94, 'by-County'!F$3)</f>
        <v>0</v>
      </c>
      <c r="G14" s="79">
        <f>SUMIFS('County Support Tables'!$R$4:$R$94, 'County Support Tables'!$P$4:$P$94, 'by-County'!$B14, 'County Support Tables'!$M$4:$M$94, 'by-County'!F$3)</f>
        <v>0</v>
      </c>
      <c r="H14" s="79">
        <f>SUMIFS('County Support Tables'!$S$4:$S$94, 'County Support Tables'!$P$4:$P$94, 'by-County'!$B14, 'County Support Tables'!$M$4:$M$94, 'by-County'!F$3)</f>
        <v>0</v>
      </c>
      <c r="I14" s="79">
        <f>SUMIFS('County Support Tables'!$Q$4:$Q$94, 'County Support Tables'!$P$4:$P$94, 'by-County'!$B14, 'County Support Tables'!$M$4:$M$94, 'by-County'!I$3)</f>
        <v>0</v>
      </c>
      <c r="J14" s="79">
        <f>SUMIFS('County Support Tables'!$R$4:$R$94, 'County Support Tables'!$P$4:$P$94, 'by-County'!$B14, 'County Support Tables'!$M$4:$M$94, 'by-County'!I$3)</f>
        <v>0</v>
      </c>
      <c r="K14" s="79">
        <f>SUMIFS('County Support Tables'!$S$4:$S$94, 'County Support Tables'!$P$4:$P$94, 'by-County'!$B14, 'County Support Tables'!$M$4:$M$94, 'by-County'!I$3)</f>
        <v>0</v>
      </c>
      <c r="L14" s="79">
        <f>SUMIFS('County Support Tables'!$Q$4:$Q$94, 'County Support Tables'!$P$4:$P$94, 'by-County'!$B14, 'County Support Tables'!$M$4:$M$94, 'by-County'!L$3)</f>
        <v>10</v>
      </c>
      <c r="M14" s="79">
        <f>SUMIFS('County Support Tables'!$R$4:$R$94, 'County Support Tables'!$P$4:$P$94, 'by-County'!$B14, 'County Support Tables'!$M$4:$M$94, 'by-County'!L$3)</f>
        <v>34.869999999999997</v>
      </c>
      <c r="N14" s="79">
        <f>SUMIFS('County Support Tables'!$S$4:$S$94, 'County Support Tables'!$P$4:$P$94, 'by-County'!$B14, 'County Support Tables'!$M$4:$M$94, 'by-County'!L$3)</f>
        <v>103118</v>
      </c>
      <c r="O14" s="79">
        <f>SUMIFS('County Support Tables'!$Q$4:$Q$94, 'County Support Tables'!$P$4:$P$94, 'by-County'!$B14, 'County Support Tables'!$M$4:$M$94, 'by-County'!O$3)</f>
        <v>0</v>
      </c>
      <c r="P14" s="79">
        <f>SUMIFS('County Support Tables'!$R$4:$R$94, 'County Support Tables'!$P$4:$P$94, 'by-County'!$B14, 'County Support Tables'!$M$4:$M$94, 'by-County'!O$3)</f>
        <v>0</v>
      </c>
      <c r="Q14" s="79">
        <f>SUMIFS('County Support Tables'!$S$4:$S$94, 'County Support Tables'!$P$4:$P$94, 'by-County'!$B14, 'County Support Tables'!$M$4:$M$94, 'by-County'!O$3)</f>
        <v>0</v>
      </c>
      <c r="R14" s="79">
        <f>SUMIFS('County Support Tables'!$Q$4:$Q$94, 'County Support Tables'!$P$4:$P$94, 'by-County'!$B14, 'County Support Tables'!$M$4:$M$94, 'by-County'!R$3)</f>
        <v>3</v>
      </c>
      <c r="S14" s="79">
        <f>SUMIFS('County Support Tables'!$R$4:$R$94, 'County Support Tables'!$P$4:$P$94, 'by-County'!$B14, 'County Support Tables'!$M$4:$M$94, 'by-County'!R$3)</f>
        <v>2.0419999999999998</v>
      </c>
      <c r="T14" s="79">
        <f>SUMIFS('County Support Tables'!$S$4:$S$94, 'County Support Tables'!$P$4:$P$94, 'by-County'!$B14, 'County Support Tables'!$M$4:$M$94, 'by-County'!R$3)</f>
        <v>6326.74</v>
      </c>
      <c r="U14" s="151"/>
      <c r="V14" s="151"/>
      <c r="W14" s="151"/>
      <c r="X14" s="79">
        <f>SUMIFS('County Support Tables'!$Q$4:$Q$94, 'County Support Tables'!$P$4:$P$94, 'by-County'!$B14, 'County Support Tables'!$M$4:$M$94, 'by-County'!X$3)</f>
        <v>0</v>
      </c>
      <c r="Y14" s="79">
        <f>SUMIFS('County Support Tables'!$R$4:$R$94, 'County Support Tables'!$P$4:$P$94, 'by-County'!$B14, 'County Support Tables'!$M$4:$M$94, 'by-County'!X$3)</f>
        <v>0</v>
      </c>
      <c r="Z14" s="79">
        <f>SUMIFS('County Support Tables'!$S$4:$S$94, 'County Support Tables'!$P$4:$P$94, 'by-County'!$B14, 'County Support Tables'!$M$4:$M$94, 'by-County'!X$3)</f>
        <v>0</v>
      </c>
      <c r="AB14" s="88">
        <f t="shared" si="0"/>
        <v>36.911999999999999</v>
      </c>
      <c r="AC14" s="88">
        <f t="shared" si="1"/>
        <v>109444.74</v>
      </c>
    </row>
    <row r="15" spans="2:29" x14ac:dyDescent="0.25">
      <c r="B15" s="80" t="s">
        <v>171</v>
      </c>
      <c r="C15" s="79">
        <f>SUMIFS('County Support Tables'!$Q$4:$Q$94, 'County Support Tables'!$P$4:$P$94, 'by-County'!$B15, 'County Support Tables'!$M$4:$M$94, 'by-County'!C$3)</f>
        <v>4</v>
      </c>
      <c r="D15" s="79">
        <f>SUMIFS('County Support Tables'!$R$4:$R$94, 'County Support Tables'!$P$4:$P$94, 'by-County'!$B15, 'County Support Tables'!$M$4:$M$94, 'by-County'!C$3)</f>
        <v>1.708</v>
      </c>
      <c r="E15" s="79">
        <f>SUMIFS('County Support Tables'!$S$4:$S$94, 'County Support Tables'!$P$4:$P$94, 'by-County'!$B15, 'County Support Tables'!$M$4:$M$94, 'by-County'!C$3)</f>
        <v>1222.78</v>
      </c>
      <c r="F15" s="79">
        <f>SUMIFS('County Support Tables'!$Q$4:$Q$94, 'County Support Tables'!$P$4:$P$94, 'by-County'!$B15, 'County Support Tables'!$M$4:$M$94, 'by-County'!F$3)</f>
        <v>4</v>
      </c>
      <c r="G15" s="79">
        <f>SUMIFS('County Support Tables'!$R$4:$R$94, 'County Support Tables'!$P$4:$P$94, 'by-County'!$B15, 'County Support Tables'!$M$4:$M$94, 'by-County'!F$3)</f>
        <v>1.8900000000000001</v>
      </c>
      <c r="H15" s="79">
        <f>SUMIFS('County Support Tables'!$S$4:$S$94, 'County Support Tables'!$P$4:$P$94, 'by-County'!$B15, 'County Support Tables'!$M$4:$M$94, 'by-County'!F$3)</f>
        <v>6544.59</v>
      </c>
      <c r="I15" s="79">
        <f>SUMIFS('County Support Tables'!$Q$4:$Q$94, 'County Support Tables'!$P$4:$P$94, 'by-County'!$B15, 'County Support Tables'!$M$4:$M$94, 'by-County'!I$3)</f>
        <v>7</v>
      </c>
      <c r="J15" s="79">
        <f>SUMIFS('County Support Tables'!$R$4:$R$94, 'County Support Tables'!$P$4:$P$94, 'by-County'!$B15, 'County Support Tables'!$M$4:$M$94, 'by-County'!I$3)</f>
        <v>7.96</v>
      </c>
      <c r="K15" s="79">
        <f>SUMIFS('County Support Tables'!$S$4:$S$94, 'County Support Tables'!$P$4:$P$94, 'by-County'!$B15, 'County Support Tables'!$M$4:$M$94, 'by-County'!I$3)</f>
        <v>23342.71</v>
      </c>
      <c r="L15" s="79">
        <f>SUMIFS('County Support Tables'!$Q$4:$Q$94, 'County Support Tables'!$P$4:$P$94, 'by-County'!$B15, 'County Support Tables'!$M$4:$M$94, 'by-County'!L$3)</f>
        <v>0</v>
      </c>
      <c r="M15" s="79">
        <f>SUMIFS('County Support Tables'!$R$4:$R$94, 'County Support Tables'!$P$4:$P$94, 'by-County'!$B15, 'County Support Tables'!$M$4:$M$94, 'by-County'!L$3)</f>
        <v>0</v>
      </c>
      <c r="N15" s="79">
        <f>SUMIFS('County Support Tables'!$S$4:$S$94, 'County Support Tables'!$P$4:$P$94, 'by-County'!$B15, 'County Support Tables'!$M$4:$M$94, 'by-County'!L$3)</f>
        <v>0</v>
      </c>
      <c r="O15" s="79">
        <f>SUMIFS('County Support Tables'!$Q$4:$Q$94, 'County Support Tables'!$P$4:$P$94, 'by-County'!$B15, 'County Support Tables'!$M$4:$M$94, 'by-County'!O$3)</f>
        <v>6</v>
      </c>
      <c r="P15" s="79">
        <f>SUMIFS('County Support Tables'!$R$4:$R$94, 'County Support Tables'!$P$4:$P$94, 'by-County'!$B15, 'County Support Tables'!$M$4:$M$94, 'by-County'!O$3)</f>
        <v>6.7080000000000002</v>
      </c>
      <c r="Q15" s="79">
        <f>SUMIFS('County Support Tables'!$S$4:$S$94, 'County Support Tables'!$P$4:$P$94, 'by-County'!$B15, 'County Support Tables'!$M$4:$M$94, 'by-County'!O$3)</f>
        <v>9262.7900000000009</v>
      </c>
      <c r="R15" s="79">
        <f>SUMIFS('County Support Tables'!$Q$4:$Q$94, 'County Support Tables'!$P$4:$P$94, 'by-County'!$B15, 'County Support Tables'!$M$4:$M$94, 'by-County'!R$3)</f>
        <v>46</v>
      </c>
      <c r="S15" s="79">
        <f>SUMIFS('County Support Tables'!$R$4:$R$94, 'County Support Tables'!$P$4:$P$94, 'by-County'!$B15, 'County Support Tables'!$M$4:$M$94, 'by-County'!R$3)</f>
        <v>61.927</v>
      </c>
      <c r="T15" s="79">
        <f>SUMIFS('County Support Tables'!$S$4:$S$94, 'County Support Tables'!$P$4:$P$94, 'by-County'!$B15, 'County Support Tables'!$M$4:$M$94, 'by-County'!R$3)</f>
        <v>116810.68000000002</v>
      </c>
      <c r="U15" s="151"/>
      <c r="V15" s="151"/>
      <c r="W15" s="151"/>
      <c r="X15" s="79">
        <f>SUMIFS('County Support Tables'!$Q$4:$Q$94, 'County Support Tables'!$P$4:$P$94, 'by-County'!$B15, 'County Support Tables'!$M$4:$M$94, 'by-County'!X$3)</f>
        <v>0</v>
      </c>
      <c r="Y15" s="79">
        <f>SUMIFS('County Support Tables'!$R$4:$R$94, 'County Support Tables'!$P$4:$P$94, 'by-County'!$B15, 'County Support Tables'!$M$4:$M$94, 'by-County'!X$3)</f>
        <v>0</v>
      </c>
      <c r="Z15" s="79">
        <f>SUMIFS('County Support Tables'!$S$4:$S$94, 'County Support Tables'!$P$4:$P$94, 'by-County'!$B15, 'County Support Tables'!$M$4:$M$94, 'by-County'!X$3)</f>
        <v>0</v>
      </c>
      <c r="AB15" s="88">
        <f t="shared" si="0"/>
        <v>80.192999999999998</v>
      </c>
      <c r="AC15" s="88">
        <f t="shared" si="1"/>
        <v>157183.55000000002</v>
      </c>
    </row>
    <row r="16" spans="2:29" x14ac:dyDescent="0.25">
      <c r="B16" s="80" t="s">
        <v>172</v>
      </c>
      <c r="C16" s="79">
        <f>SUMIFS('County Support Tables'!$Q$4:$Q$94, 'County Support Tables'!$P$4:$P$94, 'by-County'!$B16, 'County Support Tables'!$M$4:$M$94, 'by-County'!C$3)</f>
        <v>0</v>
      </c>
      <c r="D16" s="79">
        <f>SUMIFS('County Support Tables'!$R$4:$R$94, 'County Support Tables'!$P$4:$P$94, 'by-County'!$B16, 'County Support Tables'!$M$4:$M$94, 'by-County'!C$3)</f>
        <v>0</v>
      </c>
      <c r="E16" s="79">
        <f>SUMIFS('County Support Tables'!$S$4:$S$94, 'County Support Tables'!$P$4:$P$94, 'by-County'!$B16, 'County Support Tables'!$M$4:$M$94, 'by-County'!C$3)</f>
        <v>0</v>
      </c>
      <c r="F16" s="79">
        <f>SUMIFS('County Support Tables'!$Q$4:$Q$94, 'County Support Tables'!$P$4:$P$94, 'by-County'!$B16, 'County Support Tables'!$M$4:$M$94, 'by-County'!F$3)</f>
        <v>0</v>
      </c>
      <c r="G16" s="79">
        <f>SUMIFS('County Support Tables'!$R$4:$R$94, 'County Support Tables'!$P$4:$P$94, 'by-County'!$B16, 'County Support Tables'!$M$4:$M$94, 'by-County'!F$3)</f>
        <v>0</v>
      </c>
      <c r="H16" s="79">
        <f>SUMIFS('County Support Tables'!$S$4:$S$94, 'County Support Tables'!$P$4:$P$94, 'by-County'!$B16, 'County Support Tables'!$M$4:$M$94, 'by-County'!F$3)</f>
        <v>0</v>
      </c>
      <c r="I16" s="79">
        <f>SUMIFS('County Support Tables'!$Q$4:$Q$94, 'County Support Tables'!$P$4:$P$94, 'by-County'!$B16, 'County Support Tables'!$M$4:$M$94, 'by-County'!I$3)</f>
        <v>0</v>
      </c>
      <c r="J16" s="79">
        <f>SUMIFS('County Support Tables'!$R$4:$R$94, 'County Support Tables'!$P$4:$P$94, 'by-County'!$B16, 'County Support Tables'!$M$4:$M$94, 'by-County'!I$3)</f>
        <v>0</v>
      </c>
      <c r="K16" s="79">
        <f>SUMIFS('County Support Tables'!$S$4:$S$94, 'County Support Tables'!$P$4:$P$94, 'by-County'!$B16, 'County Support Tables'!$M$4:$M$94, 'by-County'!I$3)</f>
        <v>0</v>
      </c>
      <c r="L16" s="79">
        <f>SUMIFS('County Support Tables'!$Q$4:$Q$94, 'County Support Tables'!$P$4:$P$94, 'by-County'!$B16, 'County Support Tables'!$M$4:$M$94, 'by-County'!L$3)</f>
        <v>0</v>
      </c>
      <c r="M16" s="79">
        <f>SUMIFS('County Support Tables'!$R$4:$R$94, 'County Support Tables'!$P$4:$P$94, 'by-County'!$B16, 'County Support Tables'!$M$4:$M$94, 'by-County'!L$3)</f>
        <v>0</v>
      </c>
      <c r="N16" s="79">
        <f>SUMIFS('County Support Tables'!$S$4:$S$94, 'County Support Tables'!$P$4:$P$94, 'by-County'!$B16, 'County Support Tables'!$M$4:$M$94, 'by-County'!L$3)</f>
        <v>0</v>
      </c>
      <c r="O16" s="79">
        <f>SUMIFS('County Support Tables'!$Q$4:$Q$94, 'County Support Tables'!$P$4:$P$94, 'by-County'!$B16, 'County Support Tables'!$M$4:$M$94, 'by-County'!O$3)</f>
        <v>76</v>
      </c>
      <c r="P16" s="79">
        <f>SUMIFS('County Support Tables'!$R$4:$R$94, 'County Support Tables'!$P$4:$P$94, 'by-County'!$B16, 'County Support Tables'!$M$4:$M$94, 'by-County'!O$3)</f>
        <v>109.01700000000004</v>
      </c>
      <c r="Q16" s="79">
        <f>SUMIFS('County Support Tables'!$S$4:$S$94, 'County Support Tables'!$P$4:$P$94, 'by-County'!$B16, 'County Support Tables'!$M$4:$M$94, 'by-County'!O$3)</f>
        <v>176410.46</v>
      </c>
      <c r="R16" s="79">
        <f>SUMIFS('County Support Tables'!$Q$4:$Q$94, 'County Support Tables'!$P$4:$P$94, 'by-County'!$B16, 'County Support Tables'!$M$4:$M$94, 'by-County'!R$3)</f>
        <v>111</v>
      </c>
      <c r="S16" s="79">
        <f>SUMIFS('County Support Tables'!$R$4:$R$94, 'County Support Tables'!$P$4:$P$94, 'by-County'!$B16, 'County Support Tables'!$M$4:$M$94, 'by-County'!R$3)</f>
        <v>134.57599999999999</v>
      </c>
      <c r="T16" s="79">
        <f>SUMIFS('County Support Tables'!$S$4:$S$94, 'County Support Tables'!$P$4:$P$94, 'by-County'!$B16, 'County Support Tables'!$M$4:$M$94, 'by-County'!R$3)</f>
        <v>202915.63000000006</v>
      </c>
      <c r="U16" s="151"/>
      <c r="V16" s="151"/>
      <c r="W16" s="151"/>
      <c r="X16" s="79">
        <f>SUMIFS('County Support Tables'!$Q$4:$Q$94, 'County Support Tables'!$P$4:$P$94, 'by-County'!$B16, 'County Support Tables'!$M$4:$M$94, 'by-County'!X$3)</f>
        <v>0</v>
      </c>
      <c r="Y16" s="79">
        <f>SUMIFS('County Support Tables'!$R$4:$R$94, 'County Support Tables'!$P$4:$P$94, 'by-County'!$B16, 'County Support Tables'!$M$4:$M$94, 'by-County'!X$3)</f>
        <v>0</v>
      </c>
      <c r="Z16" s="79">
        <f>SUMIFS('County Support Tables'!$S$4:$S$94, 'County Support Tables'!$P$4:$P$94, 'by-County'!$B16, 'County Support Tables'!$M$4:$M$94, 'by-County'!X$3)</f>
        <v>0</v>
      </c>
      <c r="AB16" s="88">
        <f t="shared" si="0"/>
        <v>243.59300000000002</v>
      </c>
      <c r="AC16" s="88">
        <f t="shared" si="1"/>
        <v>379326.09000000008</v>
      </c>
    </row>
    <row r="17" spans="2:29" x14ac:dyDescent="0.25">
      <c r="B17" s="80" t="s">
        <v>178</v>
      </c>
      <c r="C17" s="79">
        <f>SUMIFS('County Support Tables'!$Q$4:$Q$94, 'County Support Tables'!$P$4:$P$94, 'by-County'!$B17, 'County Support Tables'!$M$4:$M$94, 'by-County'!C$3)</f>
        <v>0</v>
      </c>
      <c r="D17" s="79">
        <f>SUMIFS('County Support Tables'!$R$4:$R$94, 'County Support Tables'!$P$4:$P$94, 'by-County'!$B17, 'County Support Tables'!$M$4:$M$94, 'by-County'!C$3)</f>
        <v>0</v>
      </c>
      <c r="E17" s="79">
        <f>SUMIFS('County Support Tables'!$S$4:$S$94, 'County Support Tables'!$P$4:$P$94, 'by-County'!$B17, 'County Support Tables'!$M$4:$M$94, 'by-County'!C$3)</f>
        <v>0</v>
      </c>
      <c r="F17" s="79">
        <f>SUMIFS('County Support Tables'!$Q$4:$Q$94, 'County Support Tables'!$P$4:$P$94, 'by-County'!$B17, 'County Support Tables'!$M$4:$M$94, 'by-County'!F$3)</f>
        <v>1</v>
      </c>
      <c r="G17" s="79">
        <f>SUMIFS('County Support Tables'!$R$4:$R$94, 'County Support Tables'!$P$4:$P$94, 'by-County'!$B17, 'County Support Tables'!$M$4:$M$94, 'by-County'!F$3)</f>
        <v>32.61</v>
      </c>
      <c r="H17" s="79">
        <f>SUMIFS('County Support Tables'!$S$4:$S$94, 'County Support Tables'!$P$4:$P$94, 'by-County'!$B17, 'County Support Tables'!$M$4:$M$94, 'by-County'!F$3)</f>
        <v>103247</v>
      </c>
      <c r="I17" s="79">
        <f>SUMIFS('County Support Tables'!$Q$4:$Q$94, 'County Support Tables'!$P$4:$P$94, 'by-County'!$B17, 'County Support Tables'!$M$4:$M$94, 'by-County'!I$3)</f>
        <v>0</v>
      </c>
      <c r="J17" s="79">
        <f>SUMIFS('County Support Tables'!$R$4:$R$94, 'County Support Tables'!$P$4:$P$94, 'by-County'!$B17, 'County Support Tables'!$M$4:$M$94, 'by-County'!I$3)</f>
        <v>0</v>
      </c>
      <c r="K17" s="79">
        <f>SUMIFS('County Support Tables'!$S$4:$S$94, 'County Support Tables'!$P$4:$P$94, 'by-County'!$B17, 'County Support Tables'!$M$4:$M$94, 'by-County'!I$3)</f>
        <v>0</v>
      </c>
      <c r="L17" s="79">
        <f>SUMIFS('County Support Tables'!$Q$4:$Q$94, 'County Support Tables'!$P$4:$P$94, 'by-County'!$B17, 'County Support Tables'!$M$4:$M$94, 'by-County'!L$3)</f>
        <v>3</v>
      </c>
      <c r="M17" s="79">
        <f>SUMIFS('County Support Tables'!$R$4:$R$94, 'County Support Tables'!$P$4:$P$94, 'by-County'!$B17, 'County Support Tables'!$M$4:$M$94, 'by-County'!L$3)</f>
        <v>0.8</v>
      </c>
      <c r="N17" s="79">
        <f>SUMIFS('County Support Tables'!$S$4:$S$94, 'County Support Tables'!$P$4:$P$94, 'by-County'!$B17, 'County Support Tables'!$M$4:$M$94, 'by-County'!L$3)</f>
        <v>4669</v>
      </c>
      <c r="O17" s="79">
        <f>SUMIFS('County Support Tables'!$Q$4:$Q$94, 'County Support Tables'!$P$4:$P$94, 'by-County'!$B17, 'County Support Tables'!$M$4:$M$94, 'by-County'!O$3)</f>
        <v>0</v>
      </c>
      <c r="P17" s="79">
        <f>SUMIFS('County Support Tables'!$R$4:$R$94, 'County Support Tables'!$P$4:$P$94, 'by-County'!$B17, 'County Support Tables'!$M$4:$M$94, 'by-County'!O$3)</f>
        <v>0</v>
      </c>
      <c r="Q17" s="79">
        <f>SUMIFS('County Support Tables'!$S$4:$S$94, 'County Support Tables'!$P$4:$P$94, 'by-County'!$B17, 'County Support Tables'!$M$4:$M$94, 'by-County'!O$3)</f>
        <v>0</v>
      </c>
      <c r="R17" s="79">
        <f>SUMIFS('County Support Tables'!$Q$4:$Q$94, 'County Support Tables'!$P$4:$P$94, 'by-County'!$B17, 'County Support Tables'!$M$4:$M$94, 'by-County'!R$3)</f>
        <v>0</v>
      </c>
      <c r="S17" s="79">
        <f>SUMIFS('County Support Tables'!$R$4:$R$94, 'County Support Tables'!$P$4:$P$94, 'by-County'!$B17, 'County Support Tables'!$M$4:$M$94, 'by-County'!R$3)</f>
        <v>0</v>
      </c>
      <c r="T17" s="79">
        <f>SUMIFS('County Support Tables'!$S$4:$S$94, 'County Support Tables'!$P$4:$P$94, 'by-County'!$B17, 'County Support Tables'!$M$4:$M$94, 'by-County'!R$3)</f>
        <v>0</v>
      </c>
      <c r="U17" s="151"/>
      <c r="V17" s="151"/>
      <c r="W17" s="151"/>
      <c r="X17" s="79">
        <f>SUMIFS('County Support Tables'!$Q$4:$Q$94, 'County Support Tables'!$P$4:$P$94, 'by-County'!$B17, 'County Support Tables'!$M$4:$M$94, 'by-County'!X$3)</f>
        <v>0</v>
      </c>
      <c r="Y17" s="79">
        <f>SUMIFS('County Support Tables'!$R$4:$R$94, 'County Support Tables'!$P$4:$P$94, 'by-County'!$B17, 'County Support Tables'!$M$4:$M$94, 'by-County'!X$3)</f>
        <v>0</v>
      </c>
      <c r="Z17" s="79">
        <f>SUMIFS('County Support Tables'!$S$4:$S$94, 'County Support Tables'!$P$4:$P$94, 'by-County'!$B17, 'County Support Tables'!$M$4:$M$94, 'by-County'!X$3)</f>
        <v>0</v>
      </c>
      <c r="AB17" s="88">
        <f t="shared" si="0"/>
        <v>33.409999999999997</v>
      </c>
      <c r="AC17" s="88">
        <f t="shared" si="1"/>
        <v>107916</v>
      </c>
    </row>
    <row r="18" spans="2:29" x14ac:dyDescent="0.25">
      <c r="B18" s="80" t="s">
        <v>173</v>
      </c>
      <c r="C18" s="79">
        <f>SUMIFS('County Support Tables'!$Q$4:$Q$94, 'County Support Tables'!$P$4:$P$94, 'by-County'!$B18, 'County Support Tables'!$M$4:$M$94, 'by-County'!C$3)</f>
        <v>0</v>
      </c>
      <c r="D18" s="79">
        <f>SUMIFS('County Support Tables'!$R$4:$R$94, 'County Support Tables'!$P$4:$P$94, 'by-County'!$B18, 'County Support Tables'!$M$4:$M$94, 'by-County'!C$3)</f>
        <v>0</v>
      </c>
      <c r="E18" s="79">
        <f>SUMIFS('County Support Tables'!$S$4:$S$94, 'County Support Tables'!$P$4:$P$94, 'by-County'!$B18, 'County Support Tables'!$M$4:$M$94, 'by-County'!C$3)</f>
        <v>0</v>
      </c>
      <c r="F18" s="79">
        <f>SUMIFS('County Support Tables'!$Q$4:$Q$94, 'County Support Tables'!$P$4:$P$94, 'by-County'!$B18, 'County Support Tables'!$M$4:$M$94, 'by-County'!F$3)</f>
        <v>0</v>
      </c>
      <c r="G18" s="79">
        <f>SUMIFS('County Support Tables'!$R$4:$R$94, 'County Support Tables'!$P$4:$P$94, 'by-County'!$B18, 'County Support Tables'!$M$4:$M$94, 'by-County'!F$3)</f>
        <v>0</v>
      </c>
      <c r="H18" s="79">
        <f>SUMIFS('County Support Tables'!$S$4:$S$94, 'County Support Tables'!$P$4:$P$94, 'by-County'!$B18, 'County Support Tables'!$M$4:$M$94, 'by-County'!F$3)</f>
        <v>0</v>
      </c>
      <c r="I18" s="79">
        <f>SUMIFS('County Support Tables'!$Q$4:$Q$94, 'County Support Tables'!$P$4:$P$94, 'by-County'!$B18, 'County Support Tables'!$M$4:$M$94, 'by-County'!I$3)</f>
        <v>0</v>
      </c>
      <c r="J18" s="79">
        <f>SUMIFS('County Support Tables'!$R$4:$R$94, 'County Support Tables'!$P$4:$P$94, 'by-County'!$B18, 'County Support Tables'!$M$4:$M$94, 'by-County'!I$3)</f>
        <v>0</v>
      </c>
      <c r="K18" s="79">
        <f>SUMIFS('County Support Tables'!$S$4:$S$94, 'County Support Tables'!$P$4:$P$94, 'by-County'!$B18, 'County Support Tables'!$M$4:$M$94, 'by-County'!I$3)</f>
        <v>0</v>
      </c>
      <c r="L18" s="79">
        <f>SUMIFS('County Support Tables'!$Q$4:$Q$94, 'County Support Tables'!$P$4:$P$94, 'by-County'!$B18, 'County Support Tables'!$M$4:$M$94, 'by-County'!L$3)</f>
        <v>0</v>
      </c>
      <c r="M18" s="79">
        <f>SUMIFS('County Support Tables'!$R$4:$R$94, 'County Support Tables'!$P$4:$P$94, 'by-County'!$B18, 'County Support Tables'!$M$4:$M$94, 'by-County'!L$3)</f>
        <v>0</v>
      </c>
      <c r="N18" s="79">
        <f>SUMIFS('County Support Tables'!$S$4:$S$94, 'County Support Tables'!$P$4:$P$94, 'by-County'!$B18, 'County Support Tables'!$M$4:$M$94, 'by-County'!L$3)</f>
        <v>0</v>
      </c>
      <c r="O18" s="79">
        <f>SUMIFS('County Support Tables'!$Q$4:$Q$94, 'County Support Tables'!$P$4:$P$94, 'by-County'!$B18, 'County Support Tables'!$M$4:$M$94, 'by-County'!O$3)</f>
        <v>0</v>
      </c>
      <c r="P18" s="79">
        <f>SUMIFS('County Support Tables'!$R$4:$R$94, 'County Support Tables'!$P$4:$P$94, 'by-County'!$B18, 'County Support Tables'!$M$4:$M$94, 'by-County'!O$3)</f>
        <v>0</v>
      </c>
      <c r="Q18" s="79">
        <f>SUMIFS('County Support Tables'!$S$4:$S$94, 'County Support Tables'!$P$4:$P$94, 'by-County'!$B18, 'County Support Tables'!$M$4:$M$94, 'by-County'!O$3)</f>
        <v>0</v>
      </c>
      <c r="R18" s="79">
        <f>SUMIFS('County Support Tables'!$Q$4:$Q$94, 'County Support Tables'!$P$4:$P$94, 'by-County'!$B18, 'County Support Tables'!$M$4:$M$94, 'by-County'!R$3)</f>
        <v>34</v>
      </c>
      <c r="S18" s="79">
        <f>SUMIFS('County Support Tables'!$R$4:$R$94, 'County Support Tables'!$P$4:$P$94, 'by-County'!$B18, 'County Support Tables'!$M$4:$M$94, 'by-County'!R$3)</f>
        <v>9.6009999999999991</v>
      </c>
      <c r="T18" s="79">
        <f>SUMIFS('County Support Tables'!$S$4:$S$94, 'County Support Tables'!$P$4:$P$94, 'by-County'!$B18, 'County Support Tables'!$M$4:$M$94, 'by-County'!R$3)</f>
        <v>25149.010000000002</v>
      </c>
      <c r="U18" s="151"/>
      <c r="V18" s="151"/>
      <c r="W18" s="151"/>
      <c r="X18" s="79">
        <f>SUMIFS('County Support Tables'!$Q$4:$Q$94, 'County Support Tables'!$P$4:$P$94, 'by-County'!$B18, 'County Support Tables'!$M$4:$M$94, 'by-County'!X$3)</f>
        <v>0</v>
      </c>
      <c r="Y18" s="79">
        <f>SUMIFS('County Support Tables'!$R$4:$R$94, 'County Support Tables'!$P$4:$P$94, 'by-County'!$B18, 'County Support Tables'!$M$4:$M$94, 'by-County'!X$3)</f>
        <v>0</v>
      </c>
      <c r="Z18" s="79">
        <f>SUMIFS('County Support Tables'!$S$4:$S$94, 'County Support Tables'!$P$4:$P$94, 'by-County'!$B18, 'County Support Tables'!$M$4:$M$94, 'by-County'!X$3)</f>
        <v>0</v>
      </c>
      <c r="AB18" s="88">
        <f t="shared" si="0"/>
        <v>9.6009999999999991</v>
      </c>
      <c r="AC18" s="88">
        <f t="shared" si="1"/>
        <v>25149.010000000002</v>
      </c>
    </row>
    <row r="19" spans="2:29" x14ac:dyDescent="0.25">
      <c r="B19" s="80" t="s">
        <v>174</v>
      </c>
      <c r="C19" s="79">
        <f>SUMIFS('County Support Tables'!$Q$4:$Q$94, 'County Support Tables'!$P$4:$P$94, 'by-County'!$B19, 'County Support Tables'!$M$4:$M$94, 'by-County'!C$3)</f>
        <v>0</v>
      </c>
      <c r="D19" s="79">
        <f>SUMIFS('County Support Tables'!$R$4:$R$94, 'County Support Tables'!$P$4:$P$94, 'by-County'!$B19, 'County Support Tables'!$M$4:$M$94, 'by-County'!C$3)</f>
        <v>0</v>
      </c>
      <c r="E19" s="79">
        <f>SUMIFS('County Support Tables'!$S$4:$S$94, 'County Support Tables'!$P$4:$P$94, 'by-County'!$B19, 'County Support Tables'!$M$4:$M$94, 'by-County'!C$3)</f>
        <v>0</v>
      </c>
      <c r="F19" s="79">
        <f>SUMIFS('County Support Tables'!$Q$4:$Q$94, 'County Support Tables'!$P$4:$P$94, 'by-County'!$B19, 'County Support Tables'!$M$4:$M$94, 'by-County'!F$3)</f>
        <v>16</v>
      </c>
      <c r="G19" s="79">
        <f>SUMIFS('County Support Tables'!$R$4:$R$94, 'County Support Tables'!$P$4:$P$94, 'by-County'!$B19, 'County Support Tables'!$M$4:$M$94, 'by-County'!F$3)</f>
        <v>929.3000000000003</v>
      </c>
      <c r="H19" s="79">
        <f>SUMIFS('County Support Tables'!$S$4:$S$94, 'County Support Tables'!$P$4:$P$94, 'by-County'!$B19, 'County Support Tables'!$M$4:$M$94, 'by-County'!F$3)</f>
        <v>4749730</v>
      </c>
      <c r="I19" s="79">
        <f>SUMIFS('County Support Tables'!$Q$4:$Q$94, 'County Support Tables'!$P$4:$P$94, 'by-County'!$B19, 'County Support Tables'!$M$4:$M$94, 'by-County'!I$3)</f>
        <v>2</v>
      </c>
      <c r="J19" s="79">
        <f>SUMIFS('County Support Tables'!$R$4:$R$94, 'County Support Tables'!$P$4:$P$94, 'by-County'!$B19, 'County Support Tables'!$M$4:$M$94, 'by-County'!I$3)</f>
        <v>39.29</v>
      </c>
      <c r="K19" s="79">
        <f>SUMIFS('County Support Tables'!$S$4:$S$94, 'County Support Tables'!$P$4:$P$94, 'by-County'!$B19, 'County Support Tables'!$M$4:$M$94, 'by-County'!I$3)</f>
        <v>45045</v>
      </c>
      <c r="L19" s="79">
        <f>SUMIFS('County Support Tables'!$Q$4:$Q$94, 'County Support Tables'!$P$4:$P$94, 'by-County'!$B19, 'County Support Tables'!$M$4:$M$94, 'by-County'!L$3)</f>
        <v>48</v>
      </c>
      <c r="M19" s="79">
        <f>SUMIFS('County Support Tables'!$R$4:$R$94, 'County Support Tables'!$P$4:$P$94, 'by-County'!$B19, 'County Support Tables'!$M$4:$M$94, 'by-County'!L$3)</f>
        <v>31.530000000000005</v>
      </c>
      <c r="N19" s="79">
        <f>SUMIFS('County Support Tables'!$S$4:$S$94, 'County Support Tables'!$P$4:$P$94, 'by-County'!$B19, 'County Support Tables'!$M$4:$M$94, 'by-County'!L$3)</f>
        <v>118257</v>
      </c>
      <c r="O19" s="79">
        <f>SUMIFS('County Support Tables'!$Q$4:$Q$94, 'County Support Tables'!$P$4:$P$94, 'by-County'!$B19, 'County Support Tables'!$M$4:$M$94, 'by-County'!O$3)</f>
        <v>0</v>
      </c>
      <c r="P19" s="79">
        <f>SUMIFS('County Support Tables'!$R$4:$R$94, 'County Support Tables'!$P$4:$P$94, 'by-County'!$B19, 'County Support Tables'!$M$4:$M$94, 'by-County'!O$3)</f>
        <v>0</v>
      </c>
      <c r="Q19" s="79">
        <f>SUMIFS('County Support Tables'!$S$4:$S$94, 'County Support Tables'!$P$4:$P$94, 'by-County'!$B19, 'County Support Tables'!$M$4:$M$94, 'by-County'!O$3)</f>
        <v>0</v>
      </c>
      <c r="R19" s="79">
        <f>SUMIFS('County Support Tables'!$Q$4:$Q$94, 'County Support Tables'!$P$4:$P$94, 'by-County'!$B19, 'County Support Tables'!$M$4:$M$94, 'by-County'!R$3)</f>
        <v>54</v>
      </c>
      <c r="S19" s="79">
        <f>SUMIFS('County Support Tables'!$R$4:$R$94, 'County Support Tables'!$P$4:$P$94, 'by-County'!$B19, 'County Support Tables'!$M$4:$M$94, 'by-County'!R$3)</f>
        <v>7.3290000000000006</v>
      </c>
      <c r="T19" s="79">
        <f>SUMIFS('County Support Tables'!$S$4:$S$94, 'County Support Tables'!$P$4:$P$94, 'by-County'!$B19, 'County Support Tables'!$M$4:$M$94, 'by-County'!R$3)</f>
        <v>26515.440000000006</v>
      </c>
      <c r="U19" s="151"/>
      <c r="V19" s="151"/>
      <c r="W19" s="151"/>
      <c r="X19" s="79">
        <f>SUMIFS('County Support Tables'!$Q$4:$Q$94, 'County Support Tables'!$P$4:$P$94, 'by-County'!$B19, 'County Support Tables'!$M$4:$M$94, 'by-County'!X$3)</f>
        <v>0</v>
      </c>
      <c r="Y19" s="79">
        <f>SUMIFS('County Support Tables'!$R$4:$R$94, 'County Support Tables'!$P$4:$P$94, 'by-County'!$B19, 'County Support Tables'!$M$4:$M$94, 'by-County'!X$3)</f>
        <v>0</v>
      </c>
      <c r="Z19" s="79">
        <f>SUMIFS('County Support Tables'!$S$4:$S$94, 'County Support Tables'!$P$4:$P$94, 'by-County'!$B19, 'County Support Tables'!$M$4:$M$94, 'by-County'!X$3)</f>
        <v>0</v>
      </c>
      <c r="AB19" s="88">
        <f t="shared" si="0"/>
        <v>1007.4490000000003</v>
      </c>
      <c r="AC19" s="88">
        <f t="shared" si="1"/>
        <v>4939547.4400000004</v>
      </c>
    </row>
    <row r="20" spans="2:29" x14ac:dyDescent="0.25">
      <c r="B20" s="80" t="s">
        <v>175</v>
      </c>
      <c r="C20" s="79">
        <f>SUMIFS('County Support Tables'!$Q$4:$Q$94, 'County Support Tables'!$P$4:$P$94, 'by-County'!$B20, 'County Support Tables'!$M$4:$M$94, 'by-County'!C$3)</f>
        <v>0</v>
      </c>
      <c r="D20" s="79">
        <f>SUMIFS('County Support Tables'!$R$4:$R$94, 'County Support Tables'!$P$4:$P$94, 'by-County'!$B20, 'County Support Tables'!$M$4:$M$94, 'by-County'!C$3)</f>
        <v>0</v>
      </c>
      <c r="E20" s="79">
        <f>SUMIFS('County Support Tables'!$S$4:$S$94, 'County Support Tables'!$P$4:$P$94, 'by-County'!$B20, 'County Support Tables'!$M$4:$M$94, 'by-County'!C$3)</f>
        <v>0</v>
      </c>
      <c r="F20" s="79">
        <f>SUMIFS('County Support Tables'!$Q$4:$Q$94, 'County Support Tables'!$P$4:$P$94, 'by-County'!$B20, 'County Support Tables'!$M$4:$M$94, 'by-County'!F$3)</f>
        <v>1</v>
      </c>
      <c r="G20" s="79">
        <f>SUMIFS('County Support Tables'!$R$4:$R$94, 'County Support Tables'!$P$4:$P$94, 'by-County'!$B20, 'County Support Tables'!$M$4:$M$94, 'by-County'!F$3)</f>
        <v>1.72</v>
      </c>
      <c r="H20" s="79">
        <f>SUMIFS('County Support Tables'!$S$4:$S$94, 'County Support Tables'!$P$4:$P$94, 'by-County'!$B20, 'County Support Tables'!$M$4:$M$94, 'by-County'!F$3)</f>
        <v>31458</v>
      </c>
      <c r="I20" s="79">
        <f>SUMIFS('County Support Tables'!$Q$4:$Q$94, 'County Support Tables'!$P$4:$P$94, 'by-County'!$B20, 'County Support Tables'!$M$4:$M$94, 'by-County'!I$3)</f>
        <v>0</v>
      </c>
      <c r="J20" s="79">
        <f>SUMIFS('County Support Tables'!$R$4:$R$94, 'County Support Tables'!$P$4:$P$94, 'by-County'!$B20, 'County Support Tables'!$M$4:$M$94, 'by-County'!I$3)</f>
        <v>0</v>
      </c>
      <c r="K20" s="79">
        <f>SUMIFS('County Support Tables'!$S$4:$S$94, 'County Support Tables'!$P$4:$P$94, 'by-County'!$B20, 'County Support Tables'!$M$4:$M$94, 'by-County'!I$3)</f>
        <v>0</v>
      </c>
      <c r="L20" s="79">
        <f>SUMIFS('County Support Tables'!$Q$4:$Q$94, 'County Support Tables'!$P$4:$P$94, 'by-County'!$B20, 'County Support Tables'!$M$4:$M$94, 'by-County'!L$3)</f>
        <v>0</v>
      </c>
      <c r="M20" s="79">
        <f>SUMIFS('County Support Tables'!$R$4:$R$94, 'County Support Tables'!$P$4:$P$94, 'by-County'!$B20, 'County Support Tables'!$M$4:$M$94, 'by-County'!L$3)</f>
        <v>0</v>
      </c>
      <c r="N20" s="79">
        <f>SUMIFS('County Support Tables'!$S$4:$S$94, 'County Support Tables'!$P$4:$P$94, 'by-County'!$B20, 'County Support Tables'!$M$4:$M$94, 'by-County'!L$3)</f>
        <v>0</v>
      </c>
      <c r="O20" s="79">
        <f>SUMIFS('County Support Tables'!$Q$4:$Q$94, 'County Support Tables'!$P$4:$P$94, 'by-County'!$B20, 'County Support Tables'!$M$4:$M$94, 'by-County'!O$3)</f>
        <v>18</v>
      </c>
      <c r="P20" s="79">
        <f>SUMIFS('County Support Tables'!$R$4:$R$94, 'County Support Tables'!$P$4:$P$94, 'by-County'!$B20, 'County Support Tables'!$M$4:$M$94, 'by-County'!O$3)</f>
        <v>25.112000000000002</v>
      </c>
      <c r="Q20" s="79">
        <f>SUMIFS('County Support Tables'!$S$4:$S$94, 'County Support Tables'!$P$4:$P$94, 'by-County'!$B20, 'County Support Tables'!$M$4:$M$94, 'by-County'!O$3)</f>
        <v>47146.420000000006</v>
      </c>
      <c r="R20" s="79">
        <f>SUMIFS('County Support Tables'!$Q$4:$Q$94, 'County Support Tables'!$P$4:$P$94, 'by-County'!$B20, 'County Support Tables'!$M$4:$M$94, 'by-County'!R$3)</f>
        <v>50</v>
      </c>
      <c r="S20" s="79">
        <f>SUMIFS('County Support Tables'!$R$4:$R$94, 'County Support Tables'!$P$4:$P$94, 'by-County'!$B20, 'County Support Tables'!$M$4:$M$94, 'by-County'!R$3)</f>
        <v>68.88300000000001</v>
      </c>
      <c r="T20" s="79">
        <f>SUMIFS('County Support Tables'!$S$4:$S$94, 'County Support Tables'!$P$4:$P$94, 'by-County'!$B20, 'County Support Tables'!$M$4:$M$94, 'by-County'!R$3)</f>
        <v>107343.37000000001</v>
      </c>
      <c r="U20" s="151"/>
      <c r="V20" s="151"/>
      <c r="W20" s="151"/>
      <c r="X20" s="79">
        <f>SUMIFS('County Support Tables'!$Q$4:$Q$94, 'County Support Tables'!$P$4:$P$94, 'by-County'!$B20, 'County Support Tables'!$M$4:$M$94, 'by-County'!X$3)</f>
        <v>0</v>
      </c>
      <c r="Y20" s="79">
        <f>SUMIFS('County Support Tables'!$R$4:$R$94, 'County Support Tables'!$P$4:$P$94, 'by-County'!$B20, 'County Support Tables'!$M$4:$M$94, 'by-County'!X$3)</f>
        <v>0</v>
      </c>
      <c r="Z20" s="79">
        <f>SUMIFS('County Support Tables'!$S$4:$S$94, 'County Support Tables'!$P$4:$P$94, 'by-County'!$B20, 'County Support Tables'!$M$4:$M$94, 'by-County'!X$3)</f>
        <v>0</v>
      </c>
      <c r="AB20" s="88">
        <f t="shared" si="0"/>
        <v>95.715000000000003</v>
      </c>
      <c r="AC20" s="88">
        <f t="shared" si="1"/>
        <v>185947.79</v>
      </c>
    </row>
    <row r="21" spans="2:29" x14ac:dyDescent="0.25">
      <c r="B21" s="80" t="s">
        <v>176</v>
      </c>
      <c r="C21" s="79">
        <f>SUMIFS('County Support Tables'!$Q$4:$Q$94, 'County Support Tables'!$P$4:$P$94, 'by-County'!$B21, 'County Support Tables'!$M$4:$M$94, 'by-County'!C$3)</f>
        <v>0</v>
      </c>
      <c r="D21" s="79">
        <f>SUMIFS('County Support Tables'!$R$4:$R$94, 'County Support Tables'!$P$4:$P$94, 'by-County'!$B21, 'County Support Tables'!$M$4:$M$94, 'by-County'!C$3)</f>
        <v>0</v>
      </c>
      <c r="E21" s="79">
        <f>SUMIFS('County Support Tables'!$S$4:$S$94, 'County Support Tables'!$P$4:$P$94, 'by-County'!$B21, 'County Support Tables'!$M$4:$M$94, 'by-County'!C$3)</f>
        <v>0</v>
      </c>
      <c r="F21" s="79">
        <f>SUMIFS('County Support Tables'!$Q$4:$Q$94, 'County Support Tables'!$P$4:$P$94, 'by-County'!$B21, 'County Support Tables'!$M$4:$M$94, 'by-County'!F$3)</f>
        <v>0</v>
      </c>
      <c r="G21" s="79">
        <f>SUMIFS('County Support Tables'!$R$4:$R$94, 'County Support Tables'!$P$4:$P$94, 'by-County'!$B21, 'County Support Tables'!$M$4:$M$94, 'by-County'!F$3)</f>
        <v>0</v>
      </c>
      <c r="H21" s="79">
        <f>SUMIFS('County Support Tables'!$S$4:$S$94, 'County Support Tables'!$P$4:$P$94, 'by-County'!$B21, 'County Support Tables'!$M$4:$M$94, 'by-County'!F$3)</f>
        <v>0</v>
      </c>
      <c r="I21" s="79">
        <f>SUMIFS('County Support Tables'!$Q$4:$Q$94, 'County Support Tables'!$P$4:$P$94, 'by-County'!$B21, 'County Support Tables'!$M$4:$M$94, 'by-County'!I$3)</f>
        <v>0</v>
      </c>
      <c r="J21" s="79">
        <f>SUMIFS('County Support Tables'!$R$4:$R$94, 'County Support Tables'!$P$4:$P$94, 'by-County'!$B21, 'County Support Tables'!$M$4:$M$94, 'by-County'!I$3)</f>
        <v>0</v>
      </c>
      <c r="K21" s="79">
        <f>SUMIFS('County Support Tables'!$S$4:$S$94, 'County Support Tables'!$P$4:$P$94, 'by-County'!$B21, 'County Support Tables'!$M$4:$M$94, 'by-County'!I$3)</f>
        <v>0</v>
      </c>
      <c r="L21" s="79">
        <f>SUMIFS('County Support Tables'!$Q$4:$Q$94, 'County Support Tables'!$P$4:$P$94, 'by-County'!$B21, 'County Support Tables'!$M$4:$M$94, 'by-County'!L$3)</f>
        <v>0</v>
      </c>
      <c r="M21" s="79">
        <f>SUMIFS('County Support Tables'!$R$4:$R$94, 'County Support Tables'!$P$4:$P$94, 'by-County'!$B21, 'County Support Tables'!$M$4:$M$94, 'by-County'!L$3)</f>
        <v>0</v>
      </c>
      <c r="N21" s="79">
        <f>SUMIFS('County Support Tables'!$S$4:$S$94, 'County Support Tables'!$P$4:$P$94, 'by-County'!$B21, 'County Support Tables'!$M$4:$M$94, 'by-County'!L$3)</f>
        <v>0</v>
      </c>
      <c r="O21" s="79">
        <f>SUMIFS('County Support Tables'!$Q$4:$Q$94, 'County Support Tables'!$P$4:$P$94, 'by-County'!$B21, 'County Support Tables'!$M$4:$M$94, 'by-County'!O$3)</f>
        <v>1</v>
      </c>
      <c r="P21" s="79">
        <f>SUMIFS('County Support Tables'!$R$4:$R$94, 'County Support Tables'!$P$4:$P$94, 'by-County'!$B21, 'County Support Tables'!$M$4:$M$94, 'by-County'!O$3)</f>
        <v>3.8319999999999999</v>
      </c>
      <c r="Q21" s="79">
        <f>SUMIFS('County Support Tables'!$S$4:$S$94, 'County Support Tables'!$P$4:$P$94, 'by-County'!$B21, 'County Support Tables'!$M$4:$M$94, 'by-County'!O$3)</f>
        <v>6582.98</v>
      </c>
      <c r="R21" s="79">
        <f>SUMIFS('County Support Tables'!$Q$4:$Q$94, 'County Support Tables'!$P$4:$P$94, 'by-County'!$B21, 'County Support Tables'!$M$4:$M$94, 'by-County'!R$3)</f>
        <v>2</v>
      </c>
      <c r="S21" s="79">
        <f>SUMIFS('County Support Tables'!$R$4:$R$94, 'County Support Tables'!$P$4:$P$94, 'by-County'!$B21, 'County Support Tables'!$M$4:$M$94, 'by-County'!R$3)</f>
        <v>0.69299999999999995</v>
      </c>
      <c r="T21" s="79">
        <f>SUMIFS('County Support Tables'!$S$4:$S$94, 'County Support Tables'!$P$4:$P$94, 'by-County'!$B21, 'County Support Tables'!$M$4:$M$94, 'by-County'!R$3)</f>
        <v>2712.33</v>
      </c>
      <c r="U21" s="151"/>
      <c r="V21" s="151"/>
      <c r="W21" s="151"/>
      <c r="X21" s="79">
        <f>SUMIFS('County Support Tables'!$Q$4:$Q$94, 'County Support Tables'!$P$4:$P$94, 'by-County'!$B21, 'County Support Tables'!$M$4:$M$94, 'by-County'!X$3)</f>
        <v>0</v>
      </c>
      <c r="Y21" s="79">
        <f>SUMIFS('County Support Tables'!$R$4:$R$94, 'County Support Tables'!$P$4:$P$94, 'by-County'!$B21, 'County Support Tables'!$M$4:$M$94, 'by-County'!X$3)</f>
        <v>0</v>
      </c>
      <c r="Z21" s="79">
        <f>SUMIFS('County Support Tables'!$S$4:$S$94, 'County Support Tables'!$P$4:$P$94, 'by-County'!$B21, 'County Support Tables'!$M$4:$M$94, 'by-County'!X$3)</f>
        <v>0</v>
      </c>
      <c r="AB21" s="88">
        <f t="shared" si="0"/>
        <v>4.5249999999999995</v>
      </c>
      <c r="AC21" s="88">
        <f t="shared" si="1"/>
        <v>9295.31</v>
      </c>
    </row>
    <row r="22" spans="2:29" x14ac:dyDescent="0.25">
      <c r="B22" s="80" t="s">
        <v>177</v>
      </c>
      <c r="C22" s="79">
        <f>SUMIFS('County Support Tables'!$Q$4:$Q$94, 'County Support Tables'!$P$4:$P$94, 'by-County'!$B22, 'County Support Tables'!$M$4:$M$94, 'by-County'!C$3)</f>
        <v>0</v>
      </c>
      <c r="D22" s="79">
        <f>SUMIFS('County Support Tables'!$R$4:$R$94, 'County Support Tables'!$P$4:$P$94, 'by-County'!$B22, 'County Support Tables'!$M$4:$M$94, 'by-County'!C$3)</f>
        <v>0</v>
      </c>
      <c r="E22" s="79">
        <f>SUMIFS('County Support Tables'!$S$4:$S$94, 'County Support Tables'!$P$4:$P$94, 'by-County'!$B22, 'County Support Tables'!$M$4:$M$94, 'by-County'!C$3)</f>
        <v>0</v>
      </c>
      <c r="F22" s="79">
        <f>SUMIFS('County Support Tables'!$Q$4:$Q$94, 'County Support Tables'!$P$4:$P$94, 'by-County'!$B22, 'County Support Tables'!$M$4:$M$94, 'by-County'!F$3)</f>
        <v>0</v>
      </c>
      <c r="G22" s="79">
        <f>SUMIFS('County Support Tables'!$R$4:$R$94, 'County Support Tables'!$P$4:$P$94, 'by-County'!$B22, 'County Support Tables'!$M$4:$M$94, 'by-County'!F$3)</f>
        <v>0</v>
      </c>
      <c r="H22" s="79">
        <f>SUMIFS('County Support Tables'!$S$4:$S$94, 'County Support Tables'!$P$4:$P$94, 'by-County'!$B22, 'County Support Tables'!$M$4:$M$94, 'by-County'!F$3)</f>
        <v>0</v>
      </c>
      <c r="I22" s="79">
        <f>SUMIFS('County Support Tables'!$Q$4:$Q$94, 'County Support Tables'!$P$4:$P$94, 'by-County'!$B22, 'County Support Tables'!$M$4:$M$94, 'by-County'!I$3)</f>
        <v>1</v>
      </c>
      <c r="J22" s="79">
        <f>SUMIFS('County Support Tables'!$R$4:$R$94, 'County Support Tables'!$P$4:$P$94, 'by-County'!$B22, 'County Support Tables'!$M$4:$M$94, 'by-County'!I$3)</f>
        <v>47.28</v>
      </c>
      <c r="K22" s="79">
        <f>SUMIFS('County Support Tables'!$S$4:$S$94, 'County Support Tables'!$P$4:$P$94, 'by-County'!$B22, 'County Support Tables'!$M$4:$M$94, 'by-County'!I$3)</f>
        <v>134317</v>
      </c>
      <c r="L22" s="79">
        <f>SUMIFS('County Support Tables'!$Q$4:$Q$94, 'County Support Tables'!$P$4:$P$94, 'by-County'!$B22, 'County Support Tables'!$M$4:$M$94, 'by-County'!L$3)</f>
        <v>5</v>
      </c>
      <c r="M22" s="79">
        <f>SUMIFS('County Support Tables'!$R$4:$R$94, 'County Support Tables'!$P$4:$P$94, 'by-County'!$B22, 'County Support Tables'!$M$4:$M$94, 'by-County'!L$3)</f>
        <v>6.06</v>
      </c>
      <c r="N22" s="79">
        <f>SUMIFS('County Support Tables'!$S$4:$S$94, 'County Support Tables'!$P$4:$P$94, 'by-County'!$B22, 'County Support Tables'!$M$4:$M$94, 'by-County'!L$3)</f>
        <v>23560</v>
      </c>
      <c r="O22" s="79">
        <f>SUMIFS('County Support Tables'!$Q$4:$Q$94, 'County Support Tables'!$P$4:$P$94, 'by-County'!$B22, 'County Support Tables'!$M$4:$M$94, 'by-County'!O$3)</f>
        <v>17</v>
      </c>
      <c r="P22" s="79">
        <f>SUMIFS('County Support Tables'!$R$4:$R$94, 'County Support Tables'!$P$4:$P$94, 'by-County'!$B22, 'County Support Tables'!$M$4:$M$94, 'by-County'!O$3)</f>
        <v>17.533999999999999</v>
      </c>
      <c r="Q22" s="79">
        <f>SUMIFS('County Support Tables'!$S$4:$S$94, 'County Support Tables'!$P$4:$P$94, 'by-County'!$B22, 'County Support Tables'!$M$4:$M$94, 'by-County'!O$3)</f>
        <v>21626.57</v>
      </c>
      <c r="R22" s="79">
        <f>SUMIFS('County Support Tables'!$Q$4:$Q$94, 'County Support Tables'!$P$4:$P$94, 'by-County'!$B22, 'County Support Tables'!$M$4:$M$94, 'by-County'!R$3)</f>
        <v>71</v>
      </c>
      <c r="S22" s="79">
        <f>SUMIFS('County Support Tables'!$R$4:$R$94, 'County Support Tables'!$P$4:$P$94, 'by-County'!$B22, 'County Support Tables'!$M$4:$M$94, 'by-County'!R$3)</f>
        <v>48.936999999999998</v>
      </c>
      <c r="T22" s="79">
        <f>SUMIFS('County Support Tables'!$S$4:$S$94, 'County Support Tables'!$P$4:$P$94, 'by-County'!$B22, 'County Support Tables'!$M$4:$M$94, 'by-County'!R$3)</f>
        <v>96966.520000000019</v>
      </c>
      <c r="U22" s="151"/>
      <c r="V22" s="151"/>
      <c r="W22" s="151"/>
      <c r="X22" s="79">
        <f>SUMIFS('County Support Tables'!$Q$4:$Q$94, 'County Support Tables'!$P$4:$P$94, 'by-County'!$B22, 'County Support Tables'!$M$4:$M$94, 'by-County'!X$3)</f>
        <v>0</v>
      </c>
      <c r="Y22" s="79">
        <f>SUMIFS('County Support Tables'!$R$4:$R$94, 'County Support Tables'!$P$4:$P$94, 'by-County'!$B22, 'County Support Tables'!$M$4:$M$94, 'by-County'!X$3)</f>
        <v>0</v>
      </c>
      <c r="Z22" s="79">
        <f>SUMIFS('County Support Tables'!$S$4:$S$94, 'County Support Tables'!$P$4:$P$94, 'by-County'!$B22, 'County Support Tables'!$M$4:$M$94, 'by-County'!X$3)</f>
        <v>0</v>
      </c>
      <c r="AB22" s="88">
        <f t="shared" si="0"/>
        <v>119.81100000000001</v>
      </c>
      <c r="AC22" s="88">
        <f t="shared" si="1"/>
        <v>276470.09000000003</v>
      </c>
    </row>
    <row r="23" spans="2:29" ht="15.75" thickBot="1" x14ac:dyDescent="0.3">
      <c r="B23" s="81" t="s">
        <v>120</v>
      </c>
      <c r="C23" s="82">
        <f t="shared" ref="C23:Z23" si="2">SUM(C5:C22)</f>
        <v>303</v>
      </c>
      <c r="D23" s="82">
        <f t="shared" si="2"/>
        <v>623.81300000000022</v>
      </c>
      <c r="E23" s="82">
        <f t="shared" si="2"/>
        <v>3614517.71</v>
      </c>
      <c r="F23" s="82">
        <f t="shared" si="2"/>
        <v>219</v>
      </c>
      <c r="G23" s="82">
        <f t="shared" si="2"/>
        <v>1200.4400000000003</v>
      </c>
      <c r="H23" s="82">
        <f t="shared" si="2"/>
        <v>5884770.5899999999</v>
      </c>
      <c r="I23" s="82">
        <f t="shared" si="2"/>
        <v>133</v>
      </c>
      <c r="J23" s="82">
        <f t="shared" si="2"/>
        <v>393.0379999999999</v>
      </c>
      <c r="K23" s="82">
        <f t="shared" si="2"/>
        <v>4387274.6800000006</v>
      </c>
      <c r="L23" s="82">
        <f t="shared" si="2"/>
        <v>231</v>
      </c>
      <c r="M23" s="82">
        <f t="shared" si="2"/>
        <v>343.03000000000009</v>
      </c>
      <c r="N23" s="82">
        <f t="shared" si="2"/>
        <v>1422302.0499999998</v>
      </c>
      <c r="O23" s="82">
        <f t="shared" si="2"/>
        <v>1101</v>
      </c>
      <c r="P23" s="82">
        <f t="shared" si="2"/>
        <v>930.87100000000032</v>
      </c>
      <c r="Q23" s="82">
        <f t="shared" si="2"/>
        <v>1586411.7000000009</v>
      </c>
      <c r="R23" s="82">
        <f t="shared" si="2"/>
        <v>2349</v>
      </c>
      <c r="S23" s="82">
        <f t="shared" si="2"/>
        <v>1588.428000000001</v>
      </c>
      <c r="T23" s="82">
        <f t="shared" si="2"/>
        <v>3026937.7240000004</v>
      </c>
      <c r="U23" s="82">
        <v>651</v>
      </c>
      <c r="V23" s="82">
        <v>766</v>
      </c>
      <c r="W23" s="82">
        <v>0</v>
      </c>
      <c r="X23" s="82">
        <f t="shared" si="2"/>
        <v>8</v>
      </c>
      <c r="Y23" s="89">
        <f t="shared" si="2"/>
        <v>4976.2299999999996</v>
      </c>
      <c r="Z23" s="90">
        <f t="shared" si="2"/>
        <v>62901.829999999994</v>
      </c>
      <c r="AB23" s="88">
        <f t="shared" ref="AB23" si="3">SUM(Y23,V23,S23,P23,M23,J23,G23,D23)</f>
        <v>10821.850000000002</v>
      </c>
      <c r="AC23" s="88">
        <f t="shared" ref="AC23" si="4">SUM(Z23,W23,T23,Q23,N23,K23,H23,E23)</f>
        <v>19985116.284000002</v>
      </c>
    </row>
    <row r="25" spans="2:29" x14ac:dyDescent="0.25">
      <c r="C25" s="88"/>
      <c r="D25" s="88"/>
      <c r="E25" s="88"/>
    </row>
  </sheetData>
  <mergeCells count="10">
    <mergeCell ref="B2:Z2"/>
    <mergeCell ref="B3:B4"/>
    <mergeCell ref="C3:E3"/>
    <mergeCell ref="F3:H3"/>
    <mergeCell ref="I3:K3"/>
    <mergeCell ref="L3:N3"/>
    <mergeCell ref="O3:Q3"/>
    <mergeCell ref="R3:T3"/>
    <mergeCell ref="X3:Z3"/>
    <mergeCell ref="U3:W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kzNmUyMmQ1LTQ1YTctNGNiNy05NWFiLTFhYThjN2M4ODc4OS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yNzg3MDU8L1VzZXJOYW1lPjxEYXRlVGltZT4zLzIwLzIwMjQgMTI6NDc6MTIgUE08L0RhdGVUaW1lPjxMYWJlbFN0cmluZz5VbmNhdGVnb3JpemVkPC9MYWJlbFN0cmluZz48L2l0ZW0+PC9sYWJlbEhpc3Rvcnk+</Value>
</WrappedLabelHistory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936e22d5-45a7-4cb7-95ab-1aa8c7c88789" value=""/>
  <element uid="d14f5c36-f44a-4315-b438-005cfe8f069f" value=""/>
</sisl>
</file>

<file path=customXml/itemProps1.xml><?xml version="1.0" encoding="utf-8"?>
<ds:datastoreItem xmlns:ds="http://schemas.openxmlformats.org/officeDocument/2006/customXml" ds:itemID="{C0D8EB46-FE1E-41E4-B0D1-5D077DE011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E7D6CE-75B4-4B98-8F90-9A2E527585EA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EAA39A85-0F48-460D-A982-53B2C8E083E1}">
  <ds:schemaRefs>
    <ds:schemaRef ds:uri="http://purl.org/dc/dcmitype/"/>
    <ds:schemaRef ds:uri="b6888f76-1100-40b0-929b-1efe9044426d"/>
    <ds:schemaRef ds:uri="http://purl.org/dc/terms/"/>
    <ds:schemaRef ds:uri="f88ffb1c-9230-4705-a789-27bae69f5829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0B649769-AAC2-4DAE-B6EC-220E8B61C9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261B1E4-89BA-4B30-8743-3447BDE06D1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Support Tables</vt:lpstr>
      <vt:lpstr>County Support Tables</vt:lpstr>
      <vt:lpstr>Goals and Projections Summary</vt:lpstr>
      <vt:lpstr>Program Portfolio</vt:lpstr>
      <vt:lpstr>Customer Class</vt:lpstr>
      <vt:lpstr>Annual Growth Demand and Energy</vt:lpstr>
      <vt:lpstr>Projected Demand and Energy</vt:lpstr>
      <vt:lpstr>Projected Budget</vt:lpstr>
      <vt:lpstr>Historical Demand Energy Goals</vt:lpstr>
      <vt:lpstr>Projected v Reported &amp; Verified</vt:lpstr>
      <vt:lpstr>Historical Incentive and Admin</vt:lpstr>
      <vt:lpstr>Program Funding Prev Yr</vt:lpstr>
      <vt:lpstr>EECRF</vt:lpstr>
      <vt:lpstr>by-County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Karl Dyke</dc:creator>
  <cp:keywords/>
  <dc:description/>
  <cp:lastModifiedBy>Steve M Mutiso</cp:lastModifiedBy>
  <cp:revision/>
  <dcterms:created xsi:type="dcterms:W3CDTF">2024-03-13T18:54:43Z</dcterms:created>
  <dcterms:modified xsi:type="dcterms:W3CDTF">2025-04-30T19:13:49Z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0x0101004DF805D1E1DA4A49A223477D3B105720</vt:lpwstr>
  </property>
  <property fmtid="{D5CDD505-2E9C-101B-9397-08002B2CF9AE}" pid="3" name="MediaServiceImageTags">
    <vt:lpwstr/>
  </property>
  <property fmtid="{D5CDD505-2E9C-101B-9397-08002B2CF9AE}" pid="4" name="docIndexRef">
    <vt:lpwstr>c6aae040-ce00-4c32-98c5-f5f70b168504</vt:lpwstr>
  </property>
  <property fmtid="{D5CDD505-2E9C-101B-9397-08002B2CF9AE}" pid="5" name="bjSaver">
    <vt:lpwstr>2py+89svMXI3VRVmcuLkMoCQ/PeApnZy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uid="936e22d5-45a7-4cb7-95ab-1aa8c7c88789" value="" /&gt;&lt;element uid="d14f5c36-f44a-4315-b438-005cfe8f069f" value="" /&gt;&lt;/sisl&gt;</vt:lpwstr>
  </property>
  <property fmtid="{D5CDD505-2E9C-101B-9397-08002B2CF9AE}" pid="8" name="bjDocumentSecurityLabel">
    <vt:lpwstr>Uncategorized</vt:lpwstr>
  </property>
  <property fmtid="{D5CDD505-2E9C-101B-9397-08002B2CF9AE}" pid="9" name="MSIP_Label_574d496c-7ac4-4b13-81fd-698eca66b217_SiteId">
    <vt:lpwstr>15f3c881-6b03-4ff6-8559-77bf5177818f</vt:lpwstr>
  </property>
  <property fmtid="{D5CDD505-2E9C-101B-9397-08002B2CF9AE}" pid="10" name="MSIP_Label_574d496c-7ac4-4b13-81fd-698eca66b217_Name">
    <vt:lpwstr>Uncategorized</vt:lpwstr>
  </property>
  <property fmtid="{D5CDD505-2E9C-101B-9397-08002B2CF9AE}" pid="11" name="MSIP_Label_574d496c-7ac4-4b13-81fd-698eca66b217_Enabled">
    <vt:lpwstr>true</vt:lpwstr>
  </property>
  <property fmtid="{D5CDD505-2E9C-101B-9397-08002B2CF9AE}" pid="12" name="bjClsUserRVM">
    <vt:lpwstr>[]</vt:lpwstr>
  </property>
  <property fmtid="{D5CDD505-2E9C-101B-9397-08002B2CF9AE}" pid="13" name="bjLabelHistoryID">
    <vt:lpwstr>{FAE7D6CE-75B4-4B98-8F90-9A2E527585EA}</vt:lpwstr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xd_Signature">
    <vt:bool>false</vt:bool>
  </property>
  <property fmtid="{D5CDD505-2E9C-101B-9397-08002B2CF9AE}" pid="20" name="GUID">
    <vt:lpwstr>3b0c77f4-fcaa-4ff5-8369-8641067c7cde</vt:lpwstr>
  </property>
</Properties>
</file>